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0730" windowHeight="11505"/>
  </bookViews>
  <sheets>
    <sheet name="განმარტებითი ბარათი" sheetId="6" r:id="rId1"/>
    <sheet name="ნაკრები" sheetId="5" r:id="rId2"/>
    <sheet name="N1-1" sheetId="38" r:id="rId3"/>
    <sheet name="სატენ." sheetId="39" r:id="rId4"/>
  </sheets>
  <definedNames>
    <definedName name="_xlnm._FilterDatabase" localSheetId="2" hidden="1">'N1-1'!$A$8:$M$29</definedName>
    <definedName name="_xlnm._FilterDatabase" localSheetId="3" hidden="1">სატენ.!$A$8:$K$25</definedName>
    <definedName name="_xlnm.Print_Area" localSheetId="2">'N1-1'!$A$1:$M$31</definedName>
    <definedName name="_xlnm.Print_Area" localSheetId="1">ნაკრები!$A$1:$H$18</definedName>
    <definedName name="_xlnm.Print_Area" localSheetId="3">სატენ.!$A$1:$K$26</definedName>
    <definedName name="_xlnm.Print_Titles" localSheetId="2">'N1-1'!$8:$8</definedName>
    <definedName name="_xlnm.Print_Titles" localSheetId="1">ნაკრები!$3:$6</definedName>
    <definedName name="_xlnm.Print_Titles" localSheetId="3">სატენ.!$8:$8</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22" i="38" l="1"/>
  <c r="M21" i="38"/>
  <c r="M19" i="38"/>
  <c r="M18" i="38"/>
  <c r="A1" i="5" l="1"/>
  <c r="A3" i="38" l="1"/>
  <c r="A3" i="39"/>
  <c r="C7" i="5"/>
  <c r="M14" i="38" l="1"/>
  <c r="M13" i="38" l="1"/>
  <c r="L23" i="38"/>
  <c r="J23" i="38"/>
  <c r="G11" i="5" s="1"/>
  <c r="M15" i="38"/>
  <c r="M16" i="38"/>
  <c r="H23" i="38" l="1"/>
  <c r="H24" i="38" s="1"/>
  <c r="M11" i="38"/>
  <c r="M10" i="38"/>
  <c r="M12" i="38"/>
  <c r="M24" i="38" l="1"/>
  <c r="M23" i="38"/>
  <c r="M25" i="38" l="1"/>
  <c r="M26" i="38" l="1"/>
  <c r="M27" i="38" s="1"/>
  <c r="M28" i="38" l="1"/>
  <c r="M29" i="38" s="1"/>
  <c r="D7" i="5" s="1"/>
  <c r="D8" i="5" s="1"/>
  <c r="H11" i="5"/>
  <c r="H7" i="5" l="1"/>
  <c r="H8" i="5" s="1"/>
  <c r="G9" i="5" s="1"/>
  <c r="D10" i="5"/>
  <c r="H9" i="5" l="1"/>
  <c r="H10" i="5" s="1"/>
  <c r="H12" i="5" s="1"/>
  <c r="G13" i="5" s="1"/>
  <c r="D12" i="5"/>
  <c r="D14" i="5" s="1"/>
  <c r="H13" i="5" l="1"/>
  <c r="H14" i="5" s="1"/>
  <c r="G10" i="5"/>
  <c r="G12" i="5" s="1"/>
  <c r="G14" i="5" l="1"/>
</calcChain>
</file>

<file path=xl/sharedStrings.xml><?xml version="1.0" encoding="utf-8"?>
<sst xmlns="http://schemas.openxmlformats.org/spreadsheetml/2006/main" count="144" uniqueCount="75">
  <si>
    <t>N</t>
  </si>
  <si>
    <t xml:space="preserve"> შიფრი</t>
  </si>
  <si>
    <t xml:space="preserve">სამუშაოს დასახელება </t>
  </si>
  <si>
    <t>განზ. ერთ.</t>
  </si>
  <si>
    <t>ნორმა ერთ-ზე</t>
  </si>
  <si>
    <t>რაოდე-ნობა</t>
  </si>
  <si>
    <t xml:space="preserve">    მასალები</t>
  </si>
  <si>
    <t xml:space="preserve">   ხელფასი (ლ)</t>
  </si>
  <si>
    <t>მანქ.მექ-ზმები (ლ)</t>
  </si>
  <si>
    <t xml:space="preserve">   სულ</t>
  </si>
  <si>
    <t>ერთ.ფასი</t>
  </si>
  <si>
    <t>ჯამი</t>
  </si>
  <si>
    <t xml:space="preserve">  ჯამი</t>
  </si>
  <si>
    <t>(ლარი)</t>
  </si>
  <si>
    <r>
      <t>მ</t>
    </r>
    <r>
      <rPr>
        <vertAlign val="superscript"/>
        <sz val="12"/>
        <rFont val="Sylfaen"/>
        <family val="1"/>
      </rPr>
      <t>3</t>
    </r>
  </si>
  <si>
    <t>მუშა-მშენებლების შრომის დანახარჯი</t>
  </si>
  <si>
    <t>კაც/სთ</t>
  </si>
  <si>
    <t>ლარი</t>
  </si>
  <si>
    <t>ტ</t>
  </si>
  <si>
    <t>მანქანები</t>
  </si>
  <si>
    <t>სხვა მასალები</t>
  </si>
  <si>
    <t>მასალის ტრანსპორტირების ხარჯი</t>
  </si>
  <si>
    <t>სულ</t>
  </si>
  <si>
    <t xml:space="preserve">ზედნადები ხარჯები </t>
  </si>
  <si>
    <t>გეგმიური მოგება</t>
  </si>
  <si>
    <t>შეადგინა:</t>
  </si>
  <si>
    <t>ხარჯთაღრიცხვა N1-1</t>
  </si>
  <si>
    <t xml:space="preserve"> N</t>
  </si>
  <si>
    <t>ხარჯთაღიცხვის N</t>
  </si>
  <si>
    <t>ხარჯთაღიცხვის დასახელება</t>
  </si>
  <si>
    <t>სამშენებლო სამუშაოები</t>
  </si>
  <si>
    <t xml:space="preserve">სამონტაჟო სამუშაოები </t>
  </si>
  <si>
    <t>მოწყობილობა</t>
  </si>
  <si>
    <t>სხვადასხვა ხარჯები</t>
  </si>
  <si>
    <t>გაუთვალისწინებელი ხარჯები 3%</t>
  </si>
  <si>
    <t>დ.ღ.გ.   18%</t>
  </si>
  <si>
    <t>სულ ხარჯთაღიცხვით</t>
  </si>
  <si>
    <t>შეადგინა</t>
  </si>
  <si>
    <t xml:space="preserve"> </t>
  </si>
  <si>
    <t xml:space="preserve">                                     </t>
  </si>
  <si>
    <t>განმარტებითი ბარათი</t>
  </si>
  <si>
    <t>შპს "ჯორჯიან უოთერ ენდ ფაუერი"</t>
  </si>
  <si>
    <r>
      <t xml:space="preserve">  ხარჯთაღრიცხვაში გამოყენებული სამშენებლო სამუშაოების მოცულობები აღებულია პროექტზე დაყრდნობით. სახარჯთაღიცხვო ღირებულებას საფუძვლად უდევს საქართველოს პრემიერ-მინისტრის 2014 წლის 14 იანვრის ბრძანება </t>
    </r>
    <r>
      <rPr>
        <sz val="12"/>
        <rFont val="# Grigolia"/>
        <family val="2"/>
      </rPr>
      <t>1</t>
    </r>
    <r>
      <rPr>
        <sz val="12"/>
        <rFont val="Sylfaen"/>
        <family val="1"/>
        <charset val="204"/>
      </rPr>
      <t xml:space="preserve">52, "საქართველოს ტერიტორიაზე სამშენებლო სფეროში მარეგულირებელი ტექნიკური რეგლამენტების აღიარებისა და სამოქმედო დაშვების შესახებ", რომლის თანახმადაც აღიარებული და საქართველოს ტერიტორიაზე სამოქმედოდ დაშვებულია 1992 წლამდე მომქმედი სამშენებლო ნორმები და წესები. ასევე გათვალისწინებულია საქართველოს მთავრობის 2014 წ. 14.01 დადგენილება </t>
    </r>
    <r>
      <rPr>
        <sz val="12"/>
        <rFont val="# Grigolia"/>
        <family val="2"/>
      </rPr>
      <t>1</t>
    </r>
    <r>
      <rPr>
        <sz val="12"/>
        <rFont val="Sylfaen"/>
        <family val="1"/>
        <charset val="204"/>
      </rPr>
      <t xml:space="preserve">55 "სამშენებლო სამუშაოების სახელმწიფო შესყიდვების ზედნადები ხარჯებისა და გეგმიური მოგების განსაზღვრის წესის" დამტკიცების შესახებ და 2016 წ. 27 ოქტომბრის დადგენილება </t>
    </r>
    <r>
      <rPr>
        <sz val="12"/>
        <rFont val="# Grigolia"/>
        <family val="2"/>
      </rPr>
      <t>1</t>
    </r>
    <r>
      <rPr>
        <sz val="12"/>
        <rFont val="Sylfaen"/>
        <family val="1"/>
        <charset val="204"/>
      </rPr>
      <t>481 შეტანილი ცვლილებების შესახებ. გაუთვალისწინებელი ხარჯების ოდენობაა 3%</t>
    </r>
  </si>
  <si>
    <t>დაგროვილი საპენსიო გადასახადი (ხელფასიდან) 2%</t>
  </si>
  <si>
    <t xml:space="preserve">      სახარჯთაღრიცხვო ღირებულება (ლარი)</t>
  </si>
  <si>
    <t>მანქ/სთ</t>
  </si>
  <si>
    <t>სრფ. 1.1-1</t>
  </si>
  <si>
    <t>რ.  ლონდარეიშვილი</t>
  </si>
  <si>
    <t>თ. სალია</t>
  </si>
  <si>
    <t>ფიცარი ჩამოგანული III ხ.  25-32მმ</t>
  </si>
  <si>
    <t>ფიცარი  ჩამოგანული III ხ.  40მმ</t>
  </si>
  <si>
    <t>1</t>
  </si>
  <si>
    <t>6-26-2</t>
  </si>
  <si>
    <t>რ. ლონდარეიშვილი</t>
  </si>
  <si>
    <t xml:space="preserve">ხარჯთაღრიცხვა                                             N1-1
</t>
  </si>
  <si>
    <t>დ.ღ.გ.</t>
  </si>
  <si>
    <t xml:space="preserve">8-4-7            </t>
  </si>
  <si>
    <r>
      <t>მ</t>
    </r>
    <r>
      <rPr>
        <vertAlign val="superscript"/>
        <sz val="12"/>
        <rFont val="Sylfaen"/>
        <family val="1"/>
      </rPr>
      <t>2</t>
    </r>
  </si>
  <si>
    <t>მატერიალური რესურსები</t>
  </si>
  <si>
    <t>ბიტუმ-ზეთოვანი მასტიკა</t>
  </si>
  <si>
    <t>დ=1200 მმ გარე დიამეტრის ჭის ანაკრები რკ.ბეტონის რგოლის  კბილებით დამზადება</t>
  </si>
  <si>
    <t>ბეტონი    B-22.5 M300</t>
  </si>
  <si>
    <t>არმატურა B240c კლასის  8 მმ; 6 მმ</t>
  </si>
  <si>
    <t>რკ/ბ.ჭის კედლების  დამზადება ბეტონის მარკა B-22.5 M300, არმატურა    0.0137 ტ</t>
  </si>
  <si>
    <t>ჭის რგოლის ზედაპირის ჰიდროიზოლაცია ბიტუმის მასტიკით 2 ფენად</t>
  </si>
  <si>
    <t>საპროექტო რეაბილიტაციის სამსახურის უფროსი</t>
  </si>
  <si>
    <t>თბილისი – 2022 წ.</t>
  </si>
  <si>
    <t>სრფ. 3.1-8</t>
  </si>
  <si>
    <r>
      <t xml:space="preserve">  ხარჯთაღიცხვაში გამოყენებული სამშენებლო მასალების ღირებულებები აღებულია შპს "ჯორჯიან უოთერ ენდ ფაუერი"-ს შესყიდვების სამსახურის მიერ მოწოდებული პროგრამებიდან (გენერალური დირექტორის ბრძანება </t>
    </r>
    <r>
      <rPr>
        <sz val="12"/>
        <rFont val="# Grigolia"/>
        <family val="2"/>
      </rPr>
      <t>1</t>
    </r>
    <r>
      <rPr>
        <sz val="12"/>
        <rFont val="Sylfaen"/>
        <family val="1"/>
        <charset val="204"/>
      </rPr>
      <t>1/10 11.04.2014), შრომის დანახარჯებისა (კაც/სთ) და მანქანა-მექანიზმების (მანქ/სთ) ღირებულებებში კი გათვალისწინებულია მშენებლობის შემფასებელთა კავშირის მიერ გამოცემული 2022 წლის მეთოდური მითითებები და 2022 წლის IV კვარტლის სამშენებლო რესურსული ფასების კრებული</t>
    </r>
  </si>
  <si>
    <t>18 ნოემბერი</t>
  </si>
  <si>
    <t>შედგენილია საბაზისო ნორმებით, მიმდინარე ფასებში 2022 წლის                                                                                                      IV კვარტლის დონეზე</t>
  </si>
  <si>
    <t>შედგენილია საბაზისო ნორმებით, მიმდინარე ფასებში 2022 წლის IV კვარტლის დონეზე</t>
  </si>
  <si>
    <t>სრფ. 3.1-368</t>
  </si>
  <si>
    <t>სრფ. 4-15</t>
  </si>
  <si>
    <t>სრფ. 4-18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</si>
</sst>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_(* \(#,##0.00\);_(* &quot;-&quot;??_);_(@_)"/>
    <numFmt numFmtId="164" formatCode="0.0000"/>
    <numFmt numFmtId="165" formatCode="0.0"/>
    <numFmt numFmtId="166" formatCode="0.000"/>
    <numFmt numFmtId="167" formatCode="_-* #,##0.00_р_._-;\-* #,##0.00_р_._-;_-* &quot;-&quot;??_р_._-;_-@_-"/>
  </numFmts>
  <fonts count="26" x14ac:knownFonts="1">
    <font>
      <sz val="11"/>
      <color theme="1"/>
      <name val="Calibri"/>
      <family val="2"/>
      <scheme val="minor"/>
    </font>
    <font>
      <sz val="11"/>
      <color theme="1"/>
      <name val="Calibri"/>
      <family val="2"/>
      <scheme val="minor"/>
    </font>
    <font>
      <sz val="10"/>
      <name val="Arial CYR"/>
      <charset val="204"/>
    </font>
    <font>
      <b/>
      <sz val="12"/>
      <name val="Sylfaen"/>
      <family val="1"/>
      <charset val="204"/>
    </font>
    <font>
      <sz val="12"/>
      <name val="Sylfaen"/>
      <family val="1"/>
      <charset val="204"/>
    </font>
    <font>
      <b/>
      <sz val="10"/>
      <name val="Sylfaen"/>
      <family val="1"/>
      <charset val="204"/>
    </font>
    <font>
      <b/>
      <sz val="12"/>
      <name val="Sylfaen"/>
      <family val="1"/>
    </font>
    <font>
      <sz val="10"/>
      <name val="Sylfaen"/>
      <family val="1"/>
      <charset val="204"/>
    </font>
    <font>
      <sz val="12"/>
      <name val="Sylfaen"/>
      <family val="1"/>
    </font>
    <font>
      <vertAlign val="superscript"/>
      <sz val="12"/>
      <name val="Sylfaen"/>
      <family val="1"/>
    </font>
    <font>
      <sz val="11"/>
      <name val="Sylfaen"/>
      <family val="1"/>
      <charset val="204"/>
    </font>
    <font>
      <sz val="10"/>
      <name val="Sylfaen"/>
      <family val="1"/>
    </font>
    <font>
      <b/>
      <sz val="10"/>
      <name val="Sylfaen"/>
      <family val="1"/>
    </font>
    <font>
      <sz val="8"/>
      <name val="Sylfaen"/>
      <family val="1"/>
    </font>
    <font>
      <sz val="10"/>
      <name val="Arial"/>
      <family val="2"/>
      <charset val="204"/>
    </font>
    <font>
      <b/>
      <i/>
      <sz val="26"/>
      <name val="Sylfaen"/>
      <family val="1"/>
      <charset val="204"/>
    </font>
    <font>
      <b/>
      <sz val="24"/>
      <name val="Sylfaen"/>
      <family val="1"/>
      <charset val="204"/>
    </font>
    <font>
      <b/>
      <sz val="18"/>
      <name val="Sylfaen"/>
      <family val="1"/>
      <charset val="204"/>
    </font>
    <font>
      <sz val="18"/>
      <name val="Sylfaen"/>
      <family val="1"/>
      <charset val="204"/>
    </font>
    <font>
      <b/>
      <sz val="14"/>
      <name val="Sylfaen"/>
      <family val="1"/>
      <charset val="204"/>
    </font>
    <font>
      <sz val="12"/>
      <name val="# Grigolia"/>
      <family val="2"/>
    </font>
    <font>
      <sz val="11"/>
      <name val="Sylfaen"/>
      <family val="1"/>
    </font>
    <font>
      <sz val="11"/>
      <color theme="1"/>
      <name val="Calibri"/>
      <family val="2"/>
      <charset val="1"/>
      <scheme val="minor"/>
    </font>
    <font>
      <b/>
      <sz val="11"/>
      <name val="Sylfaen"/>
      <family val="1"/>
    </font>
    <font>
      <b/>
      <sz val="11"/>
      <name val="Sylfaen"/>
      <family val="1"/>
      <charset val="204"/>
    </font>
    <font>
      <sz val="12"/>
      <name val="AcadNusx"/>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indexed="9"/>
        <bgColor indexed="64"/>
      </patternFill>
    </fill>
    <fill>
      <patternFill patternType="solid">
        <fgColor theme="0"/>
        <bgColor rgb="FFF0F0F0"/>
      </patternFill>
    </fill>
    <fill>
      <patternFill patternType="solid">
        <fgColor rgb="FFFFFFFF"/>
        <bgColor rgb="FFFFFFFF"/>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s>
  <cellStyleXfs count="13">
    <xf numFmtId="0" fontId="0" fillId="0" borderId="0"/>
    <xf numFmtId="0" fontId="2" fillId="0" borderId="0"/>
    <xf numFmtId="0" fontId="2" fillId="0" borderId="0"/>
    <xf numFmtId="167" fontId="2" fillId="0" borderId="0" applyFont="0" applyFill="0" applyBorder="0" applyAlignment="0" applyProtection="0"/>
    <xf numFmtId="0" fontId="1" fillId="0" borderId="0"/>
    <xf numFmtId="0" fontId="14" fillId="0" borderId="0"/>
    <xf numFmtId="167" fontId="2" fillId="0" borderId="0" applyFont="0" applyFill="0" applyBorder="0" applyAlignment="0" applyProtection="0"/>
    <xf numFmtId="0" fontId="1" fillId="0" borderId="0"/>
    <xf numFmtId="0" fontId="2" fillId="0" borderId="0"/>
    <xf numFmtId="43" fontId="1" fillId="0" borderId="0" applyFont="0" applyFill="0" applyBorder="0" applyAlignment="0" applyProtection="0"/>
    <xf numFmtId="0" fontId="22" fillId="0" borderId="0"/>
    <xf numFmtId="0" fontId="1" fillId="0" borderId="0"/>
    <xf numFmtId="166" fontId="2" fillId="0" borderId="0" applyFont="0" applyFill="0" applyBorder="0" applyAlignment="0" applyProtection="0"/>
  </cellStyleXfs>
  <cellXfs count="198">
    <xf numFmtId="0" fontId="0" fillId="0" borderId="0" xfId="0"/>
    <xf numFmtId="0" fontId="4" fillId="2" borderId="0" xfId="1" applyFont="1" applyFill="1" applyAlignment="1">
      <alignment vertical="center"/>
    </xf>
    <xf numFmtId="0" fontId="8" fillId="2" borderId="0" xfId="1" applyFont="1" applyFill="1" applyAlignment="1">
      <alignment vertical="center"/>
    </xf>
    <xf numFmtId="0" fontId="6" fillId="2" borderId="10" xfId="1" applyFont="1" applyFill="1" applyBorder="1" applyAlignment="1">
      <alignment horizontal="center" vertical="center"/>
    </xf>
    <xf numFmtId="9" fontId="8" fillId="2" borderId="7" xfId="1" applyNumberFormat="1" applyFont="1" applyFill="1" applyBorder="1" applyAlignment="1">
      <alignment horizontal="center" vertical="center"/>
    </xf>
    <xf numFmtId="0" fontId="6" fillId="2" borderId="11" xfId="1" applyFont="1" applyFill="1" applyBorder="1" applyAlignment="1">
      <alignment horizontal="center" vertical="center"/>
    </xf>
    <xf numFmtId="2" fontId="6" fillId="2" borderId="11" xfId="1" applyNumberFormat="1" applyFont="1" applyFill="1" applyBorder="1" applyAlignment="1">
      <alignment horizontal="center" vertical="center"/>
    </xf>
    <xf numFmtId="165" fontId="6" fillId="2" borderId="11" xfId="1" applyNumberFormat="1" applyFont="1" applyFill="1" applyBorder="1" applyAlignment="1">
      <alignment horizontal="center" vertical="center"/>
    </xf>
    <xf numFmtId="0" fontId="6" fillId="2" borderId="6" xfId="1" applyFont="1" applyFill="1" applyBorder="1" applyAlignment="1">
      <alignment horizontal="center" vertical="center"/>
    </xf>
    <xf numFmtId="0" fontId="13" fillId="2" borderId="7" xfId="1" applyFont="1" applyFill="1" applyBorder="1" applyAlignment="1">
      <alignment horizontal="center" vertical="center" wrapText="1"/>
    </xf>
    <xf numFmtId="0" fontId="8" fillId="2" borderId="7" xfId="1" applyFont="1" applyFill="1" applyBorder="1" applyAlignment="1">
      <alignment vertical="center" wrapText="1"/>
    </xf>
    <xf numFmtId="0" fontId="6" fillId="2" borderId="7" xfId="1" applyFont="1" applyFill="1" applyBorder="1" applyAlignment="1">
      <alignment horizontal="center" vertical="center"/>
    </xf>
    <xf numFmtId="2" fontId="6" fillId="2" borderId="7" xfId="1" applyNumberFormat="1" applyFont="1" applyFill="1" applyBorder="1" applyAlignment="1">
      <alignment horizontal="center" vertical="center"/>
    </xf>
    <xf numFmtId="2" fontId="8" fillId="2" borderId="16" xfId="1" applyNumberFormat="1" applyFont="1" applyFill="1" applyBorder="1" applyAlignment="1">
      <alignment horizontal="center" vertical="center"/>
    </xf>
    <xf numFmtId="0" fontId="11" fillId="2" borderId="11" xfId="1" applyFont="1" applyFill="1" applyBorder="1" applyAlignment="1">
      <alignment horizontal="center" vertical="center" wrapText="1"/>
    </xf>
    <xf numFmtId="0" fontId="6" fillId="2" borderId="11" xfId="1" applyFont="1" applyFill="1" applyBorder="1" applyAlignment="1">
      <alignment vertical="center" wrapText="1"/>
    </xf>
    <xf numFmtId="2" fontId="6" fillId="2" borderId="12" xfId="1" applyNumberFormat="1" applyFont="1" applyFill="1" applyBorder="1" applyAlignment="1">
      <alignment horizontal="center" vertical="center"/>
    </xf>
    <xf numFmtId="0" fontId="4" fillId="2" borderId="0" xfId="5" applyFont="1" applyFill="1" applyBorder="1" applyAlignment="1">
      <alignment horizontal="left" vertical="center" wrapText="1"/>
    </xf>
    <xf numFmtId="0" fontId="4" fillId="2" borderId="0" xfId="5" applyFont="1" applyFill="1" applyBorder="1" applyAlignment="1">
      <alignment horizontal="center" vertical="center"/>
    </xf>
    <xf numFmtId="166" fontId="4" fillId="2" borderId="0" xfId="5" applyNumberFormat="1" applyFont="1" applyFill="1" applyBorder="1" applyAlignment="1">
      <alignment horizontal="center" vertical="center"/>
    </xf>
    <xf numFmtId="0" fontId="3" fillId="4" borderId="0" xfId="1" applyFont="1" applyFill="1" applyAlignment="1">
      <alignment vertical="center" wrapText="1"/>
    </xf>
    <xf numFmtId="0" fontId="3" fillId="0" borderId="0" xfId="1" applyFont="1" applyFill="1" applyAlignment="1">
      <alignment vertical="center"/>
    </xf>
    <xf numFmtId="0" fontId="4" fillId="0" borderId="0" xfId="1" applyFont="1" applyFill="1" applyAlignment="1">
      <alignment vertical="center"/>
    </xf>
    <xf numFmtId="0" fontId="4" fillId="0" borderId="0" xfId="1" applyFont="1" applyFill="1" applyBorder="1" applyAlignment="1">
      <alignment horizontal="center" vertical="center" wrapText="1"/>
    </xf>
    <xf numFmtId="0" fontId="4" fillId="0" borderId="10" xfId="1" applyFont="1" applyFill="1" applyBorder="1" applyAlignment="1">
      <alignment horizontal="center" vertical="center"/>
    </xf>
    <xf numFmtId="49" fontId="10" fillId="0" borderId="11" xfId="1" applyNumberFormat="1" applyFont="1" applyFill="1" applyBorder="1" applyAlignment="1">
      <alignment horizontal="center" vertical="center" wrapText="1"/>
    </xf>
    <xf numFmtId="0" fontId="6" fillId="0" borderId="11" xfId="1" applyFont="1" applyFill="1" applyBorder="1" applyAlignment="1">
      <alignment vertical="center" wrapText="1"/>
    </xf>
    <xf numFmtId="0" fontId="4" fillId="0" borderId="0" xfId="1" applyFont="1" applyFill="1" applyBorder="1" applyAlignment="1">
      <alignment vertical="center"/>
    </xf>
    <xf numFmtId="0" fontId="4" fillId="0" borderId="0" xfId="5" applyFont="1" applyFill="1" applyBorder="1" applyAlignment="1">
      <alignment horizontal="left" vertical="center" wrapText="1"/>
    </xf>
    <xf numFmtId="2" fontId="4" fillId="0" borderId="0" xfId="1" applyNumberFormat="1" applyFont="1" applyFill="1" applyBorder="1" applyAlignment="1">
      <alignment horizontal="center" vertical="center" wrapText="1"/>
    </xf>
    <xf numFmtId="2" fontId="4" fillId="0" borderId="0" xfId="1" applyNumberFormat="1" applyFont="1" applyFill="1" applyBorder="1" applyAlignment="1">
      <alignment horizontal="center" vertical="center"/>
    </xf>
    <xf numFmtId="2" fontId="4" fillId="0" borderId="0" xfId="1" applyNumberFormat="1" applyFont="1" applyFill="1" applyBorder="1" applyAlignment="1">
      <alignment horizontal="left" vertical="center" wrapText="1"/>
    </xf>
    <xf numFmtId="0" fontId="4" fillId="0" borderId="0" xfId="1" applyFont="1" applyFill="1" applyAlignment="1">
      <alignment horizontal="center" vertical="center" wrapText="1"/>
    </xf>
    <xf numFmtId="0" fontId="4" fillId="0" borderId="0" xfId="1" applyNumberFormat="1" applyFont="1" applyFill="1" applyAlignment="1">
      <alignment horizontal="center" vertical="center" wrapText="1"/>
    </xf>
    <xf numFmtId="0" fontId="4" fillId="0" borderId="0" xfId="1" applyFont="1" applyFill="1" applyAlignment="1">
      <alignment vertical="center" wrapText="1"/>
    </xf>
    <xf numFmtId="0" fontId="4" fillId="0" borderId="0" xfId="1" applyFont="1" applyFill="1" applyAlignment="1">
      <alignment horizontal="left" vertical="center" wrapText="1"/>
    </xf>
    <xf numFmtId="0" fontId="4" fillId="0" borderId="0" xfId="1" applyFont="1" applyAlignment="1">
      <alignment vertical="center"/>
    </xf>
    <xf numFmtId="0" fontId="16" fillId="0" borderId="0" xfId="1" applyFont="1" applyAlignment="1">
      <alignment vertical="center"/>
    </xf>
    <xf numFmtId="0" fontId="17" fillId="0" borderId="0" xfId="1" applyFont="1" applyAlignment="1">
      <alignment horizontal="center" vertical="center"/>
    </xf>
    <xf numFmtId="0" fontId="18" fillId="0" borderId="0" xfId="1" applyFont="1" applyAlignment="1">
      <alignment horizontal="center" vertical="center"/>
    </xf>
    <xf numFmtId="0" fontId="3" fillId="0" borderId="0" xfId="1" applyFont="1" applyFill="1" applyAlignment="1">
      <alignment horizontal="center" vertical="center"/>
    </xf>
    <xf numFmtId="0" fontId="5" fillId="0" borderId="0" xfId="1" applyFont="1" applyFill="1" applyAlignment="1">
      <alignment vertical="center"/>
    </xf>
    <xf numFmtId="0" fontId="3" fillId="0" borderId="0" xfId="1" applyFont="1" applyAlignment="1">
      <alignment vertical="center"/>
    </xf>
    <xf numFmtId="166" fontId="3" fillId="0" borderId="0" xfId="1" applyNumberFormat="1" applyFont="1" applyAlignment="1">
      <alignment horizontal="center" vertical="center"/>
    </xf>
    <xf numFmtId="0" fontId="3" fillId="0" borderId="0" xfId="1" applyFont="1" applyAlignment="1">
      <alignment horizontal="center" vertical="center"/>
    </xf>
    <xf numFmtId="0" fontId="19" fillId="0" borderId="0" xfId="1" applyFont="1" applyFill="1" applyAlignment="1">
      <alignment vertical="center"/>
    </xf>
    <xf numFmtId="0" fontId="4" fillId="0" borderId="10" xfId="1" applyFont="1" applyFill="1" applyBorder="1" applyAlignment="1">
      <alignment vertical="center"/>
    </xf>
    <xf numFmtId="0" fontId="4" fillId="0" borderId="11" xfId="1" applyFont="1" applyFill="1" applyBorder="1" applyAlignment="1">
      <alignment vertical="center"/>
    </xf>
    <xf numFmtId="0" fontId="3" fillId="0" borderId="11" xfId="5" applyFont="1" applyFill="1" applyBorder="1" applyAlignment="1">
      <alignment horizontal="left" vertical="center" wrapText="1"/>
    </xf>
    <xf numFmtId="0" fontId="4" fillId="0" borderId="22" xfId="1" applyFont="1" applyFill="1" applyBorder="1" applyAlignment="1">
      <alignment vertical="center"/>
    </xf>
    <xf numFmtId="0" fontId="4" fillId="0" borderId="17" xfId="1" applyFont="1" applyFill="1" applyBorder="1" applyAlignment="1">
      <alignment vertical="center"/>
    </xf>
    <xf numFmtId="0" fontId="4" fillId="0" borderId="17" xfId="5" applyFont="1" applyFill="1" applyBorder="1" applyAlignment="1">
      <alignment horizontal="left" vertical="center" wrapText="1"/>
    </xf>
    <xf numFmtId="0" fontId="4" fillId="0" borderId="17" xfId="1" applyFont="1" applyFill="1" applyBorder="1" applyAlignment="1">
      <alignment horizontal="left" vertical="center" wrapText="1"/>
    </xf>
    <xf numFmtId="0" fontId="3" fillId="0" borderId="11" xfId="1" applyFont="1" applyFill="1" applyBorder="1" applyAlignment="1">
      <alignment horizontal="left" vertical="center" wrapText="1"/>
    </xf>
    <xf numFmtId="0" fontId="8" fillId="2" borderId="14" xfId="0" applyFont="1" applyFill="1" applyBorder="1" applyAlignment="1">
      <alignment horizontal="center" vertical="center"/>
    </xf>
    <xf numFmtId="2" fontId="8" fillId="2" borderId="14" xfId="0" applyNumberFormat="1" applyFont="1" applyFill="1" applyBorder="1" applyAlignment="1">
      <alignment horizontal="center" vertical="center"/>
    </xf>
    <xf numFmtId="0" fontId="8" fillId="2" borderId="14" xfId="0" applyFont="1" applyFill="1" applyBorder="1" applyAlignment="1">
      <alignment vertical="center" wrapText="1"/>
    </xf>
    <xf numFmtId="166" fontId="8" fillId="2" borderId="14" xfId="0" applyNumberFormat="1" applyFont="1" applyFill="1" applyBorder="1" applyAlignment="1">
      <alignment horizontal="center" vertical="center"/>
    </xf>
    <xf numFmtId="0" fontId="8" fillId="5" borderId="14" xfId="0" applyNumberFormat="1" applyFont="1" applyFill="1" applyBorder="1" applyAlignment="1">
      <alignment horizontal="left" vertical="center" wrapText="1" readingOrder="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5" fillId="2" borderId="0" xfId="1" applyFont="1" applyFill="1" applyBorder="1" applyAlignment="1">
      <alignment horizontal="center" vertical="center"/>
    </xf>
    <xf numFmtId="0" fontId="4" fillId="2" borderId="0" xfId="1" applyFont="1" applyFill="1" applyBorder="1" applyAlignment="1">
      <alignment horizontal="center" vertical="center"/>
    </xf>
    <xf numFmtId="0" fontId="7" fillId="2" borderId="0" xfId="1" applyFont="1" applyFill="1" applyBorder="1" applyAlignment="1">
      <alignment horizontal="center" vertical="center" wrapText="1"/>
    </xf>
    <xf numFmtId="0" fontId="4" fillId="2" borderId="0" xfId="1" applyFont="1" applyFill="1" applyBorder="1" applyAlignment="1">
      <alignment vertical="center"/>
    </xf>
    <xf numFmtId="0" fontId="4" fillId="2" borderId="5" xfId="1" applyFont="1" applyFill="1" applyBorder="1" applyAlignment="1">
      <alignment horizontal="center" vertical="center"/>
    </xf>
    <xf numFmtId="0" fontId="4" fillId="2" borderId="8" xfId="1" applyFont="1" applyFill="1" applyBorder="1" applyAlignment="1">
      <alignment horizontal="center" vertical="center"/>
    </xf>
    <xf numFmtId="2" fontId="4" fillId="2" borderId="8" xfId="1" applyNumberFormat="1" applyFont="1" applyFill="1" applyBorder="1" applyAlignment="1">
      <alignment horizontal="center" vertical="center"/>
    </xf>
    <xf numFmtId="0" fontId="4" fillId="2" borderId="9" xfId="1" applyFont="1" applyFill="1" applyBorder="1" applyAlignment="1">
      <alignment horizontal="center" vertical="center"/>
    </xf>
    <xf numFmtId="0" fontId="4" fillId="2" borderId="10" xfId="1" applyFont="1" applyFill="1" applyBorder="1" applyAlignment="1">
      <alignment horizontal="center" vertical="center"/>
    </xf>
    <xf numFmtId="0" fontId="7" fillId="2" borderId="11" xfId="1" applyFont="1" applyFill="1" applyBorder="1" applyAlignment="1">
      <alignment horizontal="center" vertical="center" wrapText="1"/>
    </xf>
    <xf numFmtId="0" fontId="4" fillId="2" borderId="11" xfId="1" applyFont="1" applyFill="1" applyBorder="1" applyAlignment="1">
      <alignment horizontal="center" vertical="center" wrapText="1"/>
    </xf>
    <xf numFmtId="0" fontId="4" fillId="2" borderId="11" xfId="1" applyFont="1" applyFill="1" applyBorder="1" applyAlignment="1">
      <alignment horizontal="center" vertical="center"/>
    </xf>
    <xf numFmtId="1" fontId="4" fillId="2" borderId="11" xfId="1" applyNumberFormat="1" applyFont="1" applyFill="1" applyBorder="1" applyAlignment="1">
      <alignment horizontal="center" vertical="center"/>
    </xf>
    <xf numFmtId="0" fontId="4" fillId="2" borderId="12" xfId="1" applyFont="1" applyFill="1" applyBorder="1" applyAlignment="1">
      <alignment horizontal="center" vertical="center"/>
    </xf>
    <xf numFmtId="165" fontId="8" fillId="2" borderId="14" xfId="0" applyNumberFormat="1" applyFont="1" applyFill="1" applyBorder="1" applyAlignment="1">
      <alignment horizontal="center" vertical="center"/>
    </xf>
    <xf numFmtId="49" fontId="8" fillId="2" borderId="13" xfId="0" applyNumberFormat="1" applyFont="1" applyFill="1" applyBorder="1" applyAlignment="1">
      <alignment horizontal="center" vertical="center"/>
    </xf>
    <xf numFmtId="0" fontId="8" fillId="3" borderId="14" xfId="0" applyFont="1" applyFill="1" applyBorder="1" applyAlignment="1">
      <alignment horizontal="left" vertical="center" wrapText="1"/>
    </xf>
    <xf numFmtId="2" fontId="8" fillId="3" borderId="14" xfId="0" applyNumberFormat="1" applyFont="1" applyFill="1" applyBorder="1" applyAlignment="1">
      <alignment horizontal="center" vertical="center"/>
    </xf>
    <xf numFmtId="0" fontId="8" fillId="2" borderId="14" xfId="0" applyFont="1" applyFill="1" applyBorder="1" applyAlignment="1">
      <alignment horizontal="center" vertical="center" wrapText="1"/>
    </xf>
    <xf numFmtId="0" fontId="11" fillId="5" borderId="14" xfId="0" applyNumberFormat="1" applyFont="1" applyFill="1" applyBorder="1" applyAlignment="1">
      <alignment horizontal="center" vertical="center" wrapText="1" readingOrder="1"/>
    </xf>
    <xf numFmtId="49" fontId="8" fillId="0" borderId="14" xfId="2" applyNumberFormat="1" applyFont="1" applyBorder="1" applyAlignment="1">
      <alignment horizontal="center" vertical="center" wrapText="1"/>
    </xf>
    <xf numFmtId="0" fontId="25" fillId="2" borderId="0" xfId="0" applyFont="1" applyFill="1" applyAlignment="1">
      <alignment vertical="center"/>
    </xf>
    <xf numFmtId="0" fontId="21" fillId="2" borderId="14" xfId="0" applyFont="1" applyFill="1" applyBorder="1" applyAlignment="1">
      <alignment horizontal="center" vertical="center" wrapText="1"/>
    </xf>
    <xf numFmtId="49" fontId="11" fillId="2" borderId="14" xfId="0" applyNumberFormat="1" applyFont="1" applyFill="1" applyBorder="1" applyAlignment="1">
      <alignment horizontal="center" vertical="center" wrapText="1"/>
    </xf>
    <xf numFmtId="0" fontId="8" fillId="6" borderId="14" xfId="0" applyNumberFormat="1" applyFont="1" applyFill="1" applyBorder="1" applyAlignment="1">
      <alignment horizontal="left" vertical="center" wrapText="1" readingOrder="1"/>
    </xf>
    <xf numFmtId="164" fontId="8" fillId="2" borderId="14" xfId="0" applyNumberFormat="1" applyFont="1" applyFill="1" applyBorder="1" applyAlignment="1">
      <alignment horizontal="center" vertical="center"/>
    </xf>
    <xf numFmtId="0" fontId="11" fillId="2" borderId="14" xfId="0" applyFont="1" applyFill="1" applyBorder="1" applyAlignment="1">
      <alignment horizontal="center" vertical="center" wrapText="1"/>
    </xf>
    <xf numFmtId="2" fontId="8" fillId="2" borderId="15" xfId="1" applyNumberFormat="1" applyFont="1" applyFill="1" applyBorder="1" applyAlignment="1" applyProtection="1">
      <alignment horizontal="center" vertical="center"/>
    </xf>
    <xf numFmtId="0" fontId="3" fillId="2" borderId="10" xfId="1" applyFont="1" applyFill="1" applyBorder="1" applyAlignment="1">
      <alignment horizontal="center" vertical="center"/>
    </xf>
    <xf numFmtId="0" fontId="5" fillId="2" borderId="11" xfId="1" applyFont="1" applyFill="1" applyBorder="1" applyAlignment="1">
      <alignment horizontal="center" vertical="center" wrapText="1"/>
    </xf>
    <xf numFmtId="0" fontId="3" fillId="2" borderId="11" xfId="1" applyFont="1" applyFill="1" applyBorder="1" applyAlignment="1">
      <alignment vertical="center" wrapText="1"/>
    </xf>
    <xf numFmtId="0" fontId="3" fillId="2" borderId="11" xfId="1" applyFont="1" applyFill="1" applyBorder="1" applyAlignment="1">
      <alignment horizontal="center" vertical="center"/>
    </xf>
    <xf numFmtId="2" fontId="3" fillId="2" borderId="11" xfId="1" applyNumberFormat="1" applyFont="1" applyFill="1" applyBorder="1" applyAlignment="1">
      <alignment horizontal="center" vertical="center"/>
    </xf>
    <xf numFmtId="165" fontId="3" fillId="2" borderId="11" xfId="1" applyNumberFormat="1" applyFont="1" applyFill="1" applyBorder="1" applyAlignment="1">
      <alignment horizontal="center" vertical="center"/>
    </xf>
    <xf numFmtId="165" fontId="3" fillId="2" borderId="12" xfId="1" applyNumberFormat="1" applyFont="1" applyFill="1" applyBorder="1" applyAlignment="1">
      <alignment horizontal="center" vertical="center"/>
    </xf>
    <xf numFmtId="0" fontId="12" fillId="2" borderId="11" xfId="1" applyFont="1" applyFill="1" applyBorder="1" applyAlignment="1">
      <alignment horizontal="center" vertical="center" wrapText="1"/>
    </xf>
    <xf numFmtId="0" fontId="8" fillId="2" borderId="11" xfId="1" applyFont="1" applyFill="1" applyBorder="1" applyAlignment="1">
      <alignment vertical="center" wrapText="1"/>
    </xf>
    <xf numFmtId="165" fontId="8" fillId="2" borderId="11" xfId="1" applyNumberFormat="1" applyFont="1" applyFill="1" applyBorder="1" applyAlignment="1">
      <alignment horizontal="center" vertical="center"/>
    </xf>
    <xf numFmtId="2" fontId="8" fillId="2" borderId="12" xfId="1" applyNumberFormat="1" applyFont="1" applyFill="1" applyBorder="1" applyAlignment="1">
      <alignment horizontal="center" vertical="center"/>
    </xf>
    <xf numFmtId="2" fontId="3" fillId="2" borderId="0" xfId="1" applyNumberFormat="1" applyFont="1" applyFill="1" applyAlignment="1" applyProtection="1">
      <alignment vertical="center"/>
      <protection locked="0"/>
    </xf>
    <xf numFmtId="0" fontId="3" fillId="2" borderId="0" xfId="1" applyFont="1" applyFill="1" applyAlignment="1" applyProtection="1">
      <alignment vertical="center"/>
      <protection locked="0"/>
    </xf>
    <xf numFmtId="0" fontId="5" fillId="2" borderId="0" xfId="1" applyFont="1" applyFill="1" applyBorder="1" applyAlignment="1">
      <alignment horizontal="center" vertical="center" wrapText="1"/>
    </xf>
    <xf numFmtId="0" fontId="3" fillId="2" borderId="0" xfId="1" applyFont="1" applyFill="1" applyBorder="1" applyAlignment="1">
      <alignment vertical="center" wrapText="1"/>
    </xf>
    <xf numFmtId="2" fontId="3" fillId="2" borderId="0" xfId="1" applyNumberFormat="1" applyFont="1" applyFill="1" applyBorder="1" applyAlignment="1">
      <alignment horizontal="center" vertical="center"/>
    </xf>
    <xf numFmtId="165" fontId="3" fillId="2" borderId="0" xfId="1" applyNumberFormat="1" applyFont="1" applyFill="1" applyBorder="1" applyAlignment="1">
      <alignment horizontal="center" vertical="center"/>
    </xf>
    <xf numFmtId="1" fontId="3" fillId="2" borderId="0" xfId="1" applyNumberFormat="1" applyFont="1" applyFill="1" applyBorder="1" applyAlignment="1">
      <alignment horizontal="center" vertical="center"/>
    </xf>
    <xf numFmtId="0" fontId="7" fillId="2" borderId="0" xfId="1" applyFont="1" applyFill="1" applyBorder="1" applyAlignment="1">
      <alignment horizontal="center" vertical="center"/>
    </xf>
    <xf numFmtId="0" fontId="7" fillId="2" borderId="0" xfId="1" applyFont="1" applyFill="1" applyAlignment="1">
      <alignment vertical="center"/>
    </xf>
    <xf numFmtId="0" fontId="4" fillId="0" borderId="24" xfId="1" applyFont="1" applyFill="1" applyBorder="1" applyAlignment="1">
      <alignment horizontal="center" vertical="center"/>
    </xf>
    <xf numFmtId="49" fontId="10" fillId="0" borderId="25" xfId="1" applyNumberFormat="1" applyFont="1" applyFill="1" applyBorder="1" applyAlignment="1">
      <alignment horizontal="center" vertical="center" wrapText="1"/>
    </xf>
    <xf numFmtId="0" fontId="4" fillId="0" borderId="25" xfId="1" applyFont="1" applyFill="1" applyBorder="1" applyAlignment="1">
      <alignment vertical="center" wrapText="1"/>
    </xf>
    <xf numFmtId="0" fontId="4" fillId="0" borderId="11" xfId="1" applyFont="1" applyFill="1" applyBorder="1" applyAlignment="1">
      <alignment horizontal="center" vertical="center" wrapText="1"/>
    </xf>
    <xf numFmtId="0" fontId="4" fillId="0" borderId="11" xfId="1" applyFont="1" applyFill="1" applyBorder="1" applyAlignment="1">
      <alignment horizontal="center" vertical="center"/>
    </xf>
    <xf numFmtId="0" fontId="4" fillId="0" borderId="11" xfId="1" applyNumberFormat="1" applyFont="1" applyFill="1" applyBorder="1" applyAlignment="1">
      <alignment horizontal="center" vertical="center" wrapText="1"/>
    </xf>
    <xf numFmtId="0" fontId="4" fillId="0" borderId="12" xfId="3" applyNumberFormat="1" applyFont="1" applyFill="1" applyBorder="1" applyAlignment="1">
      <alignment horizontal="center" vertical="center" wrapText="1"/>
    </xf>
    <xf numFmtId="0" fontId="3" fillId="2" borderId="0" xfId="1" applyFont="1" applyFill="1" applyBorder="1" applyAlignment="1">
      <alignment horizontal="center" vertical="center"/>
    </xf>
    <xf numFmtId="0" fontId="4" fillId="0" borderId="13" xfId="0" applyFont="1" applyFill="1" applyBorder="1" applyAlignment="1">
      <alignment horizontal="center" vertical="center"/>
    </xf>
    <xf numFmtId="49" fontId="4" fillId="0" borderId="14" xfId="0" applyNumberFormat="1" applyFont="1" applyFill="1" applyBorder="1" applyAlignment="1">
      <alignment horizontal="center" vertical="center" wrapText="1"/>
    </xf>
    <xf numFmtId="0" fontId="4" fillId="3" borderId="14" xfId="0" applyFont="1" applyFill="1" applyBorder="1" applyAlignment="1">
      <alignment vertical="center" wrapText="1"/>
    </xf>
    <xf numFmtId="0" fontId="4" fillId="2" borderId="14" xfId="0" applyFont="1" applyFill="1" applyBorder="1" applyAlignment="1">
      <alignment horizontal="center" vertical="center"/>
    </xf>
    <xf numFmtId="0" fontId="4" fillId="0" borderId="14" xfId="0" applyFont="1" applyFill="1" applyBorder="1" applyAlignment="1">
      <alignment horizontal="center" vertical="center"/>
    </xf>
    <xf numFmtId="2" fontId="8" fillId="2" borderId="14" xfId="1" applyNumberFormat="1" applyFont="1" applyFill="1" applyBorder="1" applyAlignment="1">
      <alignment horizontal="center" vertical="center"/>
    </xf>
    <xf numFmtId="2" fontId="8" fillId="2" borderId="15" xfId="1" applyNumberFormat="1" applyFont="1" applyFill="1" applyBorder="1" applyAlignment="1">
      <alignment horizontal="center" vertical="center"/>
    </xf>
    <xf numFmtId="0" fontId="4" fillId="2" borderId="0" xfId="0" applyFont="1" applyFill="1" applyAlignment="1">
      <alignment vertical="center"/>
    </xf>
    <xf numFmtId="0" fontId="4" fillId="0" borderId="14" xfId="0" applyFont="1" applyFill="1" applyBorder="1" applyAlignment="1">
      <alignment horizontal="center" vertical="center" wrapText="1"/>
    </xf>
    <xf numFmtId="0" fontId="4" fillId="2" borderId="14" xfId="0" applyFont="1" applyFill="1" applyBorder="1" applyAlignment="1">
      <alignment vertical="center" wrapText="1"/>
    </xf>
    <xf numFmtId="166" fontId="4" fillId="2" borderId="14" xfId="0" applyNumberFormat="1" applyFont="1" applyFill="1" applyBorder="1" applyAlignment="1">
      <alignment horizontal="center" vertical="center"/>
    </xf>
    <xf numFmtId="2" fontId="4" fillId="2" borderId="14" xfId="0" applyNumberFormat="1" applyFont="1" applyFill="1" applyBorder="1" applyAlignment="1">
      <alignment horizontal="center" vertical="center"/>
    </xf>
    <xf numFmtId="165" fontId="4" fillId="2" borderId="14" xfId="0" applyNumberFormat="1" applyFont="1" applyFill="1" applyBorder="1" applyAlignment="1">
      <alignment horizontal="center" vertical="center"/>
    </xf>
    <xf numFmtId="0" fontId="4" fillId="2" borderId="14" xfId="0" applyFont="1" applyFill="1" applyBorder="1" applyAlignment="1">
      <alignment horizontal="center" vertical="center" wrapText="1"/>
    </xf>
    <xf numFmtId="0" fontId="7" fillId="0" borderId="14" xfId="0" applyFont="1" applyFill="1" applyBorder="1" applyAlignment="1">
      <alignment horizontal="center" vertical="center" wrapText="1"/>
    </xf>
    <xf numFmtId="2" fontId="4" fillId="0" borderId="14" xfId="0" applyNumberFormat="1" applyFont="1" applyFill="1" applyBorder="1" applyAlignment="1">
      <alignment horizontal="center" vertical="center"/>
    </xf>
    <xf numFmtId="2" fontId="4" fillId="3" borderId="14" xfId="3" applyNumberFormat="1" applyFont="1" applyFill="1" applyBorder="1" applyAlignment="1">
      <alignment horizontal="center" vertical="center"/>
    </xf>
    <xf numFmtId="165" fontId="4" fillId="0" borderId="14" xfId="0" applyNumberFormat="1" applyFont="1" applyFill="1" applyBorder="1" applyAlignment="1">
      <alignment horizontal="center" vertical="center"/>
    </xf>
    <xf numFmtId="2" fontId="3" fillId="2" borderId="12" xfId="1" applyNumberFormat="1" applyFont="1" applyFill="1" applyBorder="1" applyAlignment="1">
      <alignment horizontal="center" vertical="center"/>
    </xf>
    <xf numFmtId="2" fontId="8" fillId="2" borderId="11" xfId="1" applyNumberFormat="1" applyFont="1" applyFill="1" applyBorder="1" applyAlignment="1">
      <alignment horizontal="center" vertical="center"/>
    </xf>
    <xf numFmtId="39" fontId="8" fillId="0" borderId="25" xfId="9" applyNumberFormat="1" applyFont="1" applyFill="1" applyBorder="1" applyAlignment="1">
      <alignment horizontal="center" vertical="center"/>
    </xf>
    <xf numFmtId="39" fontId="8" fillId="0" borderId="25" xfId="9" applyNumberFormat="1" applyFont="1" applyFill="1" applyBorder="1" applyAlignment="1">
      <alignment horizontal="center" vertical="center" wrapText="1"/>
    </xf>
    <xf numFmtId="39" fontId="8" fillId="0" borderId="25" xfId="9" applyNumberFormat="1" applyFont="1" applyFill="1" applyBorder="1" applyAlignment="1">
      <alignment horizontal="left" vertical="center" wrapText="1"/>
    </xf>
    <xf numFmtId="39" fontId="8" fillId="0" borderId="26" xfId="9" applyNumberFormat="1" applyFont="1" applyFill="1" applyBorder="1" applyAlignment="1">
      <alignment horizontal="center" vertical="center" wrapText="1"/>
    </xf>
    <xf numFmtId="39" fontId="2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wrapText="1"/>
    </xf>
    <xf numFmtId="39" fontId="6" fillId="0" borderId="11" xfId="9" applyNumberFormat="1" applyFont="1" applyFill="1" applyBorder="1" applyAlignment="1">
      <alignment horizontal="left" vertical="center" wrapText="1"/>
    </xf>
    <xf numFmtId="39" fontId="6" fillId="0" borderId="12" xfId="9" applyNumberFormat="1" applyFont="1" applyFill="1" applyBorder="1" applyAlignment="1">
      <alignment horizontal="center" vertical="center" wrapText="1"/>
    </xf>
    <xf numFmtId="39" fontId="4" fillId="0" borderId="17" xfId="9" applyNumberFormat="1" applyFont="1" applyFill="1" applyBorder="1" applyAlignment="1">
      <alignment horizontal="center" vertical="center" wrapText="1"/>
    </xf>
    <xf numFmtId="39" fontId="4" fillId="0" borderId="23"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xf>
    <xf numFmtId="39" fontId="6" fillId="0" borderId="11" xfId="9" applyNumberFormat="1" applyFont="1" applyFill="1" applyBorder="1" applyAlignment="1">
      <alignment horizontal="center" vertical="center"/>
    </xf>
    <xf numFmtId="39" fontId="3" fillId="0" borderId="12" xfId="9" applyNumberFormat="1" applyFont="1" applyFill="1" applyBorder="1" applyAlignment="1">
      <alignment horizontal="center" vertical="center"/>
    </xf>
    <xf numFmtId="39" fontId="8" fillId="2" borderId="7" xfId="9" applyNumberFormat="1" applyFont="1" applyFill="1" applyBorder="1" applyAlignment="1">
      <alignment horizontal="center" vertical="center"/>
    </xf>
    <xf numFmtId="39" fontId="4" fillId="0" borderId="11" xfId="9" applyNumberFormat="1" applyFont="1" applyFill="1" applyBorder="1" applyAlignment="1">
      <alignment horizontal="center" vertical="center"/>
    </xf>
    <xf numFmtId="39" fontId="8" fillId="0" borderId="11" xfId="9" applyNumberFormat="1" applyFont="1" applyFill="1" applyBorder="1" applyAlignment="1">
      <alignment horizontal="center" vertical="center" wrapText="1"/>
    </xf>
    <xf numFmtId="39" fontId="3" fillId="0" borderId="11" xfId="9" applyNumberFormat="1" applyFont="1" applyFill="1" applyBorder="1" applyAlignment="1">
      <alignment horizontal="center" vertical="center" wrapText="1"/>
    </xf>
    <xf numFmtId="39" fontId="3" fillId="0" borderId="23" xfId="9" applyNumberFormat="1" applyFont="1" applyFill="1" applyBorder="1" applyAlignment="1">
      <alignment horizontal="center" vertical="center" wrapText="1"/>
    </xf>
    <xf numFmtId="39" fontId="3" fillId="0" borderId="12" xfId="9" applyNumberFormat="1" applyFont="1" applyFill="1" applyBorder="1" applyAlignment="1">
      <alignment horizontal="center" vertical="center" wrapText="1"/>
    </xf>
    <xf numFmtId="39" fontId="24" fillId="0" borderId="11" xfId="9" applyNumberFormat="1" applyFont="1" applyFill="1" applyBorder="1" applyAlignment="1">
      <alignment horizontal="center" vertical="center" wrapText="1"/>
    </xf>
    <xf numFmtId="0" fontId="3" fillId="0" borderId="0" xfId="1" applyFont="1" applyAlignment="1">
      <alignment horizontal="center" vertical="center"/>
    </xf>
    <xf numFmtId="0" fontId="15" fillId="0" borderId="0" xfId="1" applyFont="1" applyAlignment="1">
      <alignment horizontal="center" vertical="center"/>
    </xf>
    <xf numFmtId="0" fontId="17" fillId="0" borderId="0" xfId="1" applyFont="1" applyAlignment="1">
      <alignment horizontal="center" vertical="center"/>
    </xf>
    <xf numFmtId="0" fontId="3" fillId="4" borderId="0" xfId="1" applyFont="1" applyFill="1" applyAlignment="1">
      <alignment horizontal="center" vertical="center" wrapText="1"/>
    </xf>
    <xf numFmtId="0" fontId="3" fillId="0" borderId="0" xfId="1" applyFont="1" applyFill="1" applyBorder="1" applyAlignment="1">
      <alignment horizontal="center" vertical="center" wrapText="1"/>
    </xf>
    <xf numFmtId="0" fontId="3" fillId="0" borderId="0" xfId="1" applyFont="1" applyAlignment="1">
      <alignment horizontal="right" vertical="center"/>
    </xf>
    <xf numFmtId="0" fontId="5" fillId="0" borderId="0" xfId="1" applyFont="1" applyAlignment="1">
      <alignment horizontal="right" vertical="center"/>
    </xf>
    <xf numFmtId="0" fontId="4" fillId="0" borderId="0" xfId="1" applyFont="1" applyAlignment="1">
      <alignment horizontal="left" vertical="center" wrapText="1"/>
    </xf>
    <xf numFmtId="0" fontId="3" fillId="0" borderId="0" xfId="1" applyFont="1" applyAlignment="1">
      <alignment horizontal="left" vertical="center"/>
    </xf>
    <xf numFmtId="0" fontId="3" fillId="0" borderId="0" xfId="1" applyFont="1" applyFill="1" applyAlignment="1">
      <alignment horizontal="left"/>
    </xf>
    <xf numFmtId="2" fontId="3" fillId="4" borderId="0" xfId="1" applyNumberFormat="1" applyFont="1" applyFill="1" applyAlignment="1">
      <alignment horizontal="left" vertical="center"/>
    </xf>
    <xf numFmtId="0" fontId="3" fillId="4" borderId="0" xfId="1" applyFont="1" applyFill="1" applyAlignment="1">
      <alignment horizontal="left" vertical="center"/>
    </xf>
    <xf numFmtId="0" fontId="3" fillId="0" borderId="0" xfId="1" applyFont="1" applyFill="1" applyAlignment="1">
      <alignment horizontal="left" vertical="center"/>
    </xf>
    <xf numFmtId="2" fontId="4" fillId="0" borderId="0" xfId="1" applyNumberFormat="1" applyFont="1" applyFill="1" applyBorder="1" applyAlignment="1">
      <alignment horizontal="left" vertical="center" wrapText="1"/>
    </xf>
    <xf numFmtId="2" fontId="4" fillId="0" borderId="0" xfId="5" applyNumberFormat="1" applyFont="1" applyFill="1" applyBorder="1" applyAlignment="1">
      <alignment horizontal="left" vertical="center"/>
    </xf>
    <xf numFmtId="0" fontId="4" fillId="0" borderId="1" xfId="1" applyFont="1" applyFill="1" applyBorder="1" applyAlignment="1">
      <alignment horizontal="left" vertical="center" wrapText="1"/>
    </xf>
    <xf numFmtId="0" fontId="4" fillId="0" borderId="2" xfId="1" applyFont="1" applyFill="1" applyBorder="1" applyAlignment="1">
      <alignment horizontal="center" vertical="center"/>
    </xf>
    <xf numFmtId="0" fontId="4" fillId="0" borderId="22"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3" xfId="1" applyFont="1" applyFill="1" applyBorder="1" applyAlignment="1">
      <alignment horizontal="center" vertical="center" wrapText="1"/>
    </xf>
    <xf numFmtId="0" fontId="4" fillId="0" borderId="17" xfId="1" applyFont="1" applyFill="1" applyBorder="1" applyAlignment="1">
      <alignment horizontal="center" vertical="center" wrapText="1"/>
    </xf>
    <xf numFmtId="0" fontId="4" fillId="0" borderId="7" xfId="1" applyFont="1" applyFill="1" applyBorder="1" applyAlignment="1">
      <alignment horizontal="center" vertical="center" wrapText="1"/>
    </xf>
    <xf numFmtId="0" fontId="4" fillId="0" borderId="19" xfId="1" applyFont="1" applyFill="1" applyBorder="1" applyAlignment="1">
      <alignment horizontal="center" vertical="center"/>
    </xf>
    <xf numFmtId="0" fontId="4" fillId="0" borderId="20" xfId="1" applyFont="1" applyFill="1" applyBorder="1" applyAlignment="1">
      <alignment horizontal="center" vertical="center"/>
    </xf>
    <xf numFmtId="0" fontId="4" fillId="0" borderId="21" xfId="1" applyFont="1" applyFill="1" applyBorder="1" applyAlignment="1">
      <alignment horizontal="center" vertical="center"/>
    </xf>
    <xf numFmtId="0" fontId="4" fillId="0" borderId="18" xfId="1" applyFont="1" applyFill="1" applyBorder="1" applyAlignment="1">
      <alignment horizontal="center" vertical="center" wrapText="1"/>
    </xf>
    <xf numFmtId="0" fontId="4" fillId="0" borderId="18" xfId="1" applyNumberFormat="1" applyFont="1" applyFill="1" applyBorder="1" applyAlignment="1">
      <alignment horizontal="center" vertical="center" wrapText="1"/>
    </xf>
    <xf numFmtId="0" fontId="4" fillId="0" borderId="7" xfId="1" applyNumberFormat="1" applyFont="1" applyFill="1" applyBorder="1" applyAlignment="1">
      <alignment horizontal="center" vertical="center" wrapText="1"/>
    </xf>
    <xf numFmtId="0" fontId="4" fillId="0" borderId="15" xfId="1" applyFont="1" applyFill="1" applyBorder="1" applyAlignment="1">
      <alignment horizontal="center" vertical="center"/>
    </xf>
    <xf numFmtId="0" fontId="4" fillId="0" borderId="9" xfId="1" applyFont="1" applyFill="1" applyBorder="1" applyAlignment="1">
      <alignment horizontal="center" vertical="center"/>
    </xf>
    <xf numFmtId="0" fontId="4" fillId="2" borderId="4" xfId="1" applyFont="1" applyFill="1" applyBorder="1" applyAlignment="1">
      <alignment horizontal="center" vertical="center"/>
    </xf>
    <xf numFmtId="0" fontId="4" fillId="2" borderId="4" xfId="1" applyFont="1" applyFill="1" applyBorder="1" applyAlignment="1">
      <alignment horizontal="center" vertical="center" wrapText="1"/>
    </xf>
    <xf numFmtId="2" fontId="4" fillId="2" borderId="0" xfId="5" applyNumberFormat="1" applyFont="1" applyFill="1" applyBorder="1" applyAlignment="1">
      <alignment horizontal="center" vertical="center"/>
    </xf>
    <xf numFmtId="0" fontId="3" fillId="2" borderId="0" xfId="1" applyFont="1" applyFill="1" applyBorder="1" applyAlignment="1">
      <alignment horizontal="center" vertical="center"/>
    </xf>
    <xf numFmtId="0" fontId="6" fillId="2" borderId="0" xfId="1" applyFont="1" applyFill="1" applyBorder="1" applyAlignment="1">
      <alignment horizontal="center" vertical="center"/>
    </xf>
    <xf numFmtId="0" fontId="8" fillId="2" borderId="1" xfId="1" applyFont="1" applyFill="1" applyBorder="1" applyAlignment="1">
      <alignment horizontal="right" vertical="center"/>
    </xf>
    <xf numFmtId="0" fontId="4" fillId="2" borderId="2" xfId="1" applyFont="1" applyFill="1" applyBorder="1" applyAlignment="1">
      <alignment horizontal="center" vertical="center"/>
    </xf>
    <xf numFmtId="0" fontId="4" fillId="2" borderId="6" xfId="1" applyFont="1" applyFill="1" applyBorder="1" applyAlignment="1">
      <alignment horizontal="center" vertical="center"/>
    </xf>
    <xf numFmtId="0" fontId="7" fillId="2" borderId="3"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4" fillId="2" borderId="8" xfId="1" applyFont="1" applyFill="1" applyBorder="1" applyAlignment="1">
      <alignment horizontal="center" vertical="center" wrapText="1"/>
    </xf>
  </cellXfs>
  <cellStyles count="13">
    <cellStyle name="Comma" xfId="9" builtinId="3"/>
    <cellStyle name="Comma 2" xfId="3"/>
    <cellStyle name="Comma 2 4" xfId="6"/>
    <cellStyle name="Comma 2 6" xfId="12"/>
    <cellStyle name="Normal" xfId="0" builtinId="0"/>
    <cellStyle name="Normal 2" xfId="1"/>
    <cellStyle name="Normal 3 2" xfId="4"/>
    <cellStyle name="Normal 4" xfId="10"/>
    <cellStyle name="Normal 5" xfId="8"/>
    <cellStyle name="Normal 6" xfId="7"/>
    <cellStyle name="Обычный 2" xfId="11"/>
    <cellStyle name="Обычный_Лист1" xfId="5"/>
    <cellStyle name="Обычный_დემონტაჟი" xfId="2"/>
  </cellStyles>
  <dxfs count="0"/>
  <tableStyles count="0" defaultTableStyle="TableStyleMedium2" defaultPivotStyle="PivotStyleLight16"/>
  <colors>
    <mruColors>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30"/>
  <sheetViews>
    <sheetView tabSelected="1" topLeftCell="A19" workbookViewId="0">
      <selection activeCell="Q28" sqref="Q28"/>
    </sheetView>
  </sheetViews>
  <sheetFormatPr defaultRowHeight="18" x14ac:dyDescent="0.25"/>
  <cols>
    <col min="1" max="1" width="1.85546875" style="36" customWidth="1"/>
    <col min="2" max="2" width="7.28515625" style="36" customWidth="1"/>
    <col min="3" max="3" width="9.28515625" style="36" customWidth="1"/>
    <col min="4" max="5" width="9.140625" style="36"/>
    <col min="6" max="6" width="5.140625" style="36" customWidth="1"/>
    <col min="7" max="7" width="8.42578125" style="36" customWidth="1"/>
    <col min="8" max="8" width="9.5703125" style="36" customWidth="1"/>
    <col min="9" max="9" width="9.140625" style="36"/>
    <col min="10" max="10" width="13.28515625" style="36" customWidth="1"/>
    <col min="11" max="11" width="14.140625" style="36" customWidth="1"/>
    <col min="12" max="12" width="13.140625" style="36" customWidth="1"/>
    <col min="13" max="13" width="24.28515625" style="36" customWidth="1"/>
    <col min="14" max="16384" width="9.140625" style="36"/>
  </cols>
  <sheetData>
    <row r="1" spans="1:13" ht="36" x14ac:dyDescent="0.25">
      <c r="A1" s="158" t="s">
        <v>41</v>
      </c>
      <c r="B1" s="158"/>
      <c r="C1" s="158"/>
      <c r="D1" s="158"/>
      <c r="E1" s="158"/>
      <c r="F1" s="158"/>
      <c r="G1" s="158"/>
      <c r="H1" s="158"/>
      <c r="I1" s="158"/>
      <c r="J1" s="158"/>
      <c r="K1" s="158"/>
      <c r="L1" s="158"/>
      <c r="M1" s="158"/>
    </row>
    <row r="2" spans="1:13" ht="18.75" customHeight="1" x14ac:dyDescent="0.25">
      <c r="G2" s="37"/>
    </row>
    <row r="3" spans="1:13" ht="24" x14ac:dyDescent="0.25">
      <c r="A3" s="159"/>
      <c r="B3" s="159"/>
      <c r="C3" s="159"/>
      <c r="D3" s="159"/>
      <c r="E3" s="159"/>
      <c r="F3" s="159"/>
      <c r="G3" s="159"/>
      <c r="H3" s="159"/>
      <c r="I3" s="159"/>
      <c r="J3" s="159"/>
      <c r="K3" s="159"/>
      <c r="L3" s="159"/>
      <c r="M3" s="159"/>
    </row>
    <row r="4" spans="1:13" ht="24" x14ac:dyDescent="0.25">
      <c r="A4" s="38"/>
      <c r="B4" s="38"/>
      <c r="C4" s="38"/>
      <c r="D4" s="38"/>
      <c r="E4" s="38"/>
      <c r="F4" s="38"/>
      <c r="G4" s="38"/>
      <c r="H4" s="38"/>
      <c r="I4" s="38"/>
      <c r="J4" s="38"/>
      <c r="K4" s="38"/>
      <c r="L4" s="38"/>
      <c r="M4" s="38"/>
    </row>
    <row r="5" spans="1:13" ht="24" x14ac:dyDescent="0.25">
      <c r="A5" s="39"/>
      <c r="B5" s="39"/>
      <c r="C5" s="39"/>
      <c r="D5" s="39"/>
      <c r="E5" s="39"/>
      <c r="F5" s="39"/>
      <c r="G5" s="39"/>
      <c r="H5" s="39"/>
      <c r="I5" s="39"/>
      <c r="J5" s="39"/>
      <c r="K5" s="39"/>
      <c r="L5" s="39"/>
      <c r="M5" s="39"/>
    </row>
    <row r="6" spans="1:13" s="21" customFormat="1" ht="49.5" customHeight="1" x14ac:dyDescent="0.25">
      <c r="A6" s="160" t="s">
        <v>60</v>
      </c>
      <c r="B6" s="160"/>
      <c r="C6" s="160"/>
      <c r="D6" s="160"/>
      <c r="E6" s="160"/>
      <c r="F6" s="160"/>
      <c r="G6" s="160"/>
      <c r="H6" s="160"/>
      <c r="I6" s="160"/>
      <c r="J6" s="160"/>
      <c r="K6" s="160"/>
      <c r="L6" s="160"/>
      <c r="M6" s="160"/>
    </row>
    <row r="7" spans="1:13" s="41" customFormat="1" x14ac:dyDescent="0.25">
      <c r="A7" s="40"/>
      <c r="B7" s="40"/>
      <c r="C7" s="40"/>
      <c r="D7" s="40"/>
      <c r="E7" s="40"/>
      <c r="F7" s="40"/>
      <c r="G7" s="40"/>
      <c r="H7" s="40"/>
      <c r="I7" s="40"/>
      <c r="J7" s="40"/>
      <c r="K7" s="40"/>
      <c r="L7" s="40"/>
      <c r="M7" s="40"/>
    </row>
    <row r="8" spans="1:13" s="21" customFormat="1" ht="16.5" customHeight="1" x14ac:dyDescent="0.25">
      <c r="A8" s="161"/>
      <c r="B8" s="161"/>
      <c r="C8" s="161"/>
      <c r="D8" s="161"/>
      <c r="E8" s="161"/>
      <c r="F8" s="161"/>
      <c r="G8" s="161"/>
      <c r="H8" s="161"/>
      <c r="I8" s="161"/>
      <c r="J8" s="161"/>
      <c r="K8" s="161"/>
      <c r="L8" s="161"/>
      <c r="M8" s="161"/>
    </row>
    <row r="9" spans="1:13" s="42" customFormat="1" x14ac:dyDescent="0.25"/>
    <row r="10" spans="1:13" s="42" customFormat="1" x14ac:dyDescent="0.25"/>
    <row r="11" spans="1:13" s="42" customFormat="1" x14ac:dyDescent="0.25">
      <c r="G11" s="162"/>
      <c r="H11" s="163"/>
      <c r="I11" s="163"/>
      <c r="J11" s="163"/>
      <c r="K11" s="163"/>
      <c r="L11" s="43"/>
    </row>
    <row r="12" spans="1:13" s="42" customFormat="1" x14ac:dyDescent="0.25">
      <c r="H12" s="157"/>
      <c r="I12" s="157"/>
      <c r="J12" s="157"/>
      <c r="K12" s="157"/>
      <c r="L12" s="157"/>
      <c r="M12" s="157"/>
    </row>
    <row r="13" spans="1:13" s="42" customFormat="1" x14ac:dyDescent="0.25"/>
    <row r="14" spans="1:13" s="42" customFormat="1" x14ac:dyDescent="0.25"/>
    <row r="15" spans="1:13" s="42" customFormat="1" x14ac:dyDescent="0.25">
      <c r="C15" s="42" t="s">
        <v>38</v>
      </c>
    </row>
    <row r="16" spans="1:13" s="42" customFormat="1" x14ac:dyDescent="0.25">
      <c r="D16" s="42" t="s">
        <v>39</v>
      </c>
    </row>
    <row r="17" spans="2:13" s="42" customFormat="1" x14ac:dyDescent="0.25"/>
    <row r="18" spans="2:13" s="42" customFormat="1" x14ac:dyDescent="0.35">
      <c r="D18" s="165"/>
      <c r="E18" s="165"/>
      <c r="F18" s="165"/>
      <c r="G18" s="165"/>
      <c r="H18" s="165"/>
      <c r="I18" s="165"/>
      <c r="J18" s="165"/>
      <c r="K18" s="165"/>
      <c r="L18" s="166"/>
      <c r="M18" s="166"/>
    </row>
    <row r="19" spans="2:13" s="42" customFormat="1" x14ac:dyDescent="0.25">
      <c r="D19" s="165"/>
      <c r="E19" s="165"/>
      <c r="F19" s="165"/>
      <c r="G19" s="165"/>
      <c r="H19" s="165"/>
      <c r="L19" s="167"/>
      <c r="M19" s="168"/>
    </row>
    <row r="20" spans="2:13" s="42" customFormat="1" x14ac:dyDescent="0.25">
      <c r="E20" s="44"/>
      <c r="L20" s="169"/>
      <c r="M20" s="169"/>
    </row>
    <row r="21" spans="2:13" x14ac:dyDescent="0.25">
      <c r="B21" s="157" t="s">
        <v>66</v>
      </c>
      <c r="C21" s="157"/>
      <c r="D21" s="157"/>
      <c r="E21" s="157"/>
      <c r="F21" s="157"/>
      <c r="G21" s="157"/>
      <c r="H21" s="157"/>
      <c r="I21" s="157"/>
      <c r="J21" s="157"/>
      <c r="K21" s="157"/>
      <c r="L21" s="157"/>
      <c r="M21" s="157"/>
    </row>
    <row r="22" spans="2:13" s="42" customFormat="1" x14ac:dyDescent="0.25">
      <c r="E22" s="44"/>
      <c r="H22" s="157" t="s">
        <v>69</v>
      </c>
      <c r="I22" s="157"/>
      <c r="J22" s="157"/>
      <c r="L22" s="21"/>
      <c r="M22" s="22"/>
    </row>
    <row r="23" spans="2:13" s="42" customFormat="1" x14ac:dyDescent="0.25">
      <c r="E23" s="44"/>
      <c r="L23" s="21"/>
      <c r="M23" s="22" t="s">
        <v>39</v>
      </c>
    </row>
    <row r="27" spans="2:13" s="22" customFormat="1" ht="42.75" customHeight="1" x14ac:dyDescent="0.25">
      <c r="G27" s="45" t="s">
        <v>40</v>
      </c>
    </row>
    <row r="28" spans="2:13" ht="150" customHeight="1" x14ac:dyDescent="0.25">
      <c r="B28" s="164" t="s">
        <v>42</v>
      </c>
      <c r="C28" s="164"/>
      <c r="D28" s="164"/>
      <c r="E28" s="164"/>
      <c r="F28" s="164"/>
      <c r="G28" s="164"/>
      <c r="H28" s="164"/>
      <c r="I28" s="164"/>
      <c r="J28" s="164"/>
      <c r="K28" s="164"/>
      <c r="L28" s="164"/>
      <c r="M28" s="164"/>
    </row>
    <row r="29" spans="2:13" ht="95.25" customHeight="1" x14ac:dyDescent="0.25">
      <c r="B29" s="164" t="s">
        <v>68</v>
      </c>
      <c r="C29" s="164"/>
      <c r="D29" s="164"/>
      <c r="E29" s="164"/>
      <c r="F29" s="164"/>
      <c r="G29" s="164"/>
      <c r="H29" s="164"/>
      <c r="I29" s="164"/>
      <c r="J29" s="164"/>
      <c r="K29" s="164"/>
      <c r="L29" s="164"/>
      <c r="M29" s="164"/>
    </row>
    <row r="30" spans="2:13" s="22" customFormat="1" x14ac:dyDescent="0.25"/>
  </sheetData>
  <mergeCells count="15">
    <mergeCell ref="B28:M28"/>
    <mergeCell ref="B29:M29"/>
    <mergeCell ref="D18:K18"/>
    <mergeCell ref="L18:M18"/>
    <mergeCell ref="D19:H19"/>
    <mergeCell ref="L19:M19"/>
    <mergeCell ref="L20:M20"/>
    <mergeCell ref="B21:M21"/>
    <mergeCell ref="H22:J22"/>
    <mergeCell ref="H12:M12"/>
    <mergeCell ref="A1:M1"/>
    <mergeCell ref="A3:M3"/>
    <mergeCell ref="A6:M6"/>
    <mergeCell ref="A8:M8"/>
    <mergeCell ref="G11:K11"/>
  </mergeCells>
  <pageMargins left="0.93" right="0.32" top="1" bottom="1" header="0.5" footer="0.5"/>
  <pageSetup paperSize="9" scale="99" orientation="landscape" r:id="rId1"/>
  <headerFooter alignWithMargins="0">
    <oddHeader>&amp;C</oddHeader>
    <oddFooter>&amp;C&amp;R</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M19"/>
  <sheetViews>
    <sheetView workbookViewId="0">
      <selection activeCell="U16" sqref="U16"/>
    </sheetView>
  </sheetViews>
  <sheetFormatPr defaultRowHeight="18" x14ac:dyDescent="0.25"/>
  <cols>
    <col min="1" max="1" width="3.42578125" style="22" customWidth="1"/>
    <col min="2" max="2" width="21.42578125" style="22" customWidth="1"/>
    <col min="3" max="3" width="38.42578125" style="22" customWidth="1"/>
    <col min="4" max="4" width="16.140625" style="32" customWidth="1"/>
    <col min="5" max="5" width="13.5703125" style="33" customWidth="1"/>
    <col min="6" max="6" width="13.85546875" style="34" customWidth="1"/>
    <col min="7" max="7" width="12.5703125" style="35" customWidth="1"/>
    <col min="8" max="8" width="16" style="22" customWidth="1"/>
    <col min="9" max="16384" width="9.140625" style="22"/>
  </cols>
  <sheetData>
    <row r="1" spans="1:13" s="21" customFormat="1" ht="44.25" customHeight="1" x14ac:dyDescent="0.25">
      <c r="A1" s="160" t="str">
        <f>'განმარტებითი ბარათი'!A6:M6</f>
        <v>დ=1200 მმ გარე დიამეტრის ჭის ანაკრები რკ.ბეტონის რგოლის  კბილებით დამზადება</v>
      </c>
      <c r="B1" s="160"/>
      <c r="C1" s="160"/>
      <c r="D1" s="160"/>
      <c r="E1" s="160"/>
      <c r="F1" s="160"/>
      <c r="G1" s="160"/>
      <c r="H1" s="160"/>
      <c r="I1" s="20"/>
      <c r="J1" s="20"/>
      <c r="K1" s="20"/>
      <c r="L1" s="20"/>
      <c r="M1" s="20"/>
    </row>
    <row r="2" spans="1:13" ht="43.5" customHeight="1" thickBot="1" x14ac:dyDescent="0.3">
      <c r="C2" s="23"/>
      <c r="D2" s="172" t="s">
        <v>70</v>
      </c>
      <c r="E2" s="172"/>
      <c r="F2" s="172"/>
      <c r="G2" s="172"/>
      <c r="H2" s="172"/>
    </row>
    <row r="3" spans="1:13" ht="21" customHeight="1" x14ac:dyDescent="0.25">
      <c r="A3" s="173" t="s">
        <v>27</v>
      </c>
      <c r="B3" s="176" t="s">
        <v>28</v>
      </c>
      <c r="C3" s="176" t="s">
        <v>29</v>
      </c>
      <c r="D3" s="179" t="s">
        <v>44</v>
      </c>
      <c r="E3" s="180"/>
      <c r="F3" s="180"/>
      <c r="G3" s="180"/>
      <c r="H3" s="181"/>
    </row>
    <row r="4" spans="1:13" ht="23.25" customHeight="1" x14ac:dyDescent="0.25">
      <c r="A4" s="174"/>
      <c r="B4" s="177"/>
      <c r="C4" s="177"/>
      <c r="D4" s="182" t="s">
        <v>30</v>
      </c>
      <c r="E4" s="183" t="s">
        <v>31</v>
      </c>
      <c r="F4" s="182" t="s">
        <v>32</v>
      </c>
      <c r="G4" s="182" t="s">
        <v>33</v>
      </c>
      <c r="H4" s="185" t="s">
        <v>22</v>
      </c>
    </row>
    <row r="5" spans="1:13" ht="34.5" customHeight="1" thickBot="1" x14ac:dyDescent="0.3">
      <c r="A5" s="175"/>
      <c r="B5" s="178"/>
      <c r="C5" s="178"/>
      <c r="D5" s="178"/>
      <c r="E5" s="184"/>
      <c r="F5" s="178"/>
      <c r="G5" s="178"/>
      <c r="H5" s="186"/>
    </row>
    <row r="6" spans="1:13" ht="22.5" customHeight="1" thickBot="1" x14ac:dyDescent="0.3">
      <c r="A6" s="24">
        <v>1</v>
      </c>
      <c r="B6" s="112">
        <v>2</v>
      </c>
      <c r="C6" s="113">
        <v>3</v>
      </c>
      <c r="D6" s="112">
        <v>4</v>
      </c>
      <c r="E6" s="114">
        <v>5</v>
      </c>
      <c r="F6" s="112">
        <v>6</v>
      </c>
      <c r="G6" s="112">
        <v>7</v>
      </c>
      <c r="H6" s="115">
        <v>8</v>
      </c>
    </row>
    <row r="7" spans="1:13" ht="54.75" thickBot="1" x14ac:dyDescent="0.3">
      <c r="A7" s="109">
        <v>1</v>
      </c>
      <c r="B7" s="110" t="s">
        <v>54</v>
      </c>
      <c r="C7" s="111" t="str">
        <f>A1</f>
        <v>დ=1200 მმ გარე დიამეტრის ჭის ანაკრები რკ.ბეტონის რგოლის  კბილებით დამზადება</v>
      </c>
      <c r="D7" s="137">
        <f>'N1-1'!M29</f>
        <v>223.69423478371198</v>
      </c>
      <c r="E7" s="138"/>
      <c r="F7" s="138"/>
      <c r="G7" s="139"/>
      <c r="H7" s="140">
        <f t="shared" ref="H7" si="0">SUM(D7:G7)</f>
        <v>223.69423478371198</v>
      </c>
    </row>
    <row r="8" spans="1:13" ht="29.25" customHeight="1" thickBot="1" x14ac:dyDescent="0.3">
      <c r="A8" s="24"/>
      <c r="B8" s="25"/>
      <c r="C8" s="26" t="s">
        <v>22</v>
      </c>
      <c r="D8" s="141">
        <f>SUM(D7:D7)</f>
        <v>223.69423478371198</v>
      </c>
      <c r="E8" s="142"/>
      <c r="F8" s="143"/>
      <c r="G8" s="143"/>
      <c r="H8" s="144">
        <f>SUM(H7:H7)</f>
        <v>223.69423478371198</v>
      </c>
    </row>
    <row r="9" spans="1:13" ht="38.25" customHeight="1" thickBot="1" x14ac:dyDescent="0.3">
      <c r="A9" s="49"/>
      <c r="B9" s="50"/>
      <c r="C9" s="51" t="s">
        <v>34</v>
      </c>
      <c r="D9" s="145"/>
      <c r="E9" s="145"/>
      <c r="F9" s="145"/>
      <c r="G9" s="145">
        <f>H8*0.03</f>
        <v>6.7108270435113591</v>
      </c>
      <c r="H9" s="146">
        <f>G9</f>
        <v>6.7108270435113591</v>
      </c>
    </row>
    <row r="10" spans="1:13" ht="29.25" customHeight="1" thickBot="1" x14ac:dyDescent="0.3">
      <c r="A10" s="46"/>
      <c r="B10" s="47"/>
      <c r="C10" s="53" t="s">
        <v>11</v>
      </c>
      <c r="D10" s="147">
        <f>D8</f>
        <v>223.69423478371198</v>
      </c>
      <c r="E10" s="148"/>
      <c r="F10" s="148"/>
      <c r="G10" s="156">
        <f>G9</f>
        <v>6.7108270435113591</v>
      </c>
      <c r="H10" s="149">
        <f>H8+H9</f>
        <v>230.40506182722334</v>
      </c>
    </row>
    <row r="11" spans="1:13" ht="35.25" customHeight="1" thickBot="1" x14ac:dyDescent="0.3">
      <c r="A11" s="46"/>
      <c r="B11" s="47"/>
      <c r="C11" s="10" t="s">
        <v>43</v>
      </c>
      <c r="D11" s="150"/>
      <c r="E11" s="151"/>
      <c r="F11" s="151"/>
      <c r="G11" s="152">
        <f>'N1-1'!J23*0.02</f>
        <v>0.90617534399999999</v>
      </c>
      <c r="H11" s="149">
        <f>G11</f>
        <v>0.90617534399999999</v>
      </c>
    </row>
    <row r="12" spans="1:13" ht="29.25" customHeight="1" thickBot="1" x14ac:dyDescent="0.3">
      <c r="A12" s="46"/>
      <c r="B12" s="47"/>
      <c r="C12" s="53" t="s">
        <v>22</v>
      </c>
      <c r="D12" s="147">
        <f>D10</f>
        <v>223.69423478371198</v>
      </c>
      <c r="E12" s="148"/>
      <c r="F12" s="148"/>
      <c r="G12" s="153">
        <f>SUM(G10:G11)</f>
        <v>7.6170023875113593</v>
      </c>
      <c r="H12" s="149">
        <f>H10+H11</f>
        <v>231.31123717122333</v>
      </c>
    </row>
    <row r="13" spans="1:13" ht="29.25" customHeight="1" thickBot="1" x14ac:dyDescent="0.3">
      <c r="A13" s="49"/>
      <c r="B13" s="50"/>
      <c r="C13" s="52" t="s">
        <v>35</v>
      </c>
      <c r="D13" s="145"/>
      <c r="E13" s="145"/>
      <c r="F13" s="145"/>
      <c r="G13" s="145">
        <f>H12*0.18</f>
        <v>41.636022690820198</v>
      </c>
      <c r="H13" s="154">
        <f>G13</f>
        <v>41.636022690820198</v>
      </c>
    </row>
    <row r="14" spans="1:13" s="27" customFormat="1" ht="29.25" customHeight="1" thickBot="1" x14ac:dyDescent="0.3">
      <c r="A14" s="46"/>
      <c r="B14" s="47"/>
      <c r="C14" s="48" t="s">
        <v>36</v>
      </c>
      <c r="D14" s="153">
        <f>D12</f>
        <v>223.69423478371198</v>
      </c>
      <c r="E14" s="142"/>
      <c r="F14" s="142"/>
      <c r="G14" s="153">
        <f>G12+G13</f>
        <v>49.253025078331561</v>
      </c>
      <c r="H14" s="155">
        <f>H12+H13</f>
        <v>272.94725986204355</v>
      </c>
    </row>
    <row r="15" spans="1:13" s="27" customFormat="1" ht="18" customHeight="1" x14ac:dyDescent="0.25">
      <c r="C15" s="28"/>
      <c r="D15" s="29"/>
      <c r="E15" s="29"/>
      <c r="F15" s="29"/>
      <c r="G15" s="29"/>
      <c r="H15" s="30"/>
    </row>
    <row r="16" spans="1:13" s="27" customFormat="1" ht="42" customHeight="1" x14ac:dyDescent="0.25">
      <c r="C16" s="28" t="s">
        <v>65</v>
      </c>
      <c r="D16" s="29"/>
      <c r="E16" s="29"/>
      <c r="F16" s="170" t="s">
        <v>48</v>
      </c>
      <c r="G16" s="170"/>
      <c r="H16" s="30"/>
    </row>
    <row r="17" spans="3:8" s="27" customFormat="1" ht="9" customHeight="1" x14ac:dyDescent="0.25">
      <c r="C17" s="28"/>
      <c r="D17" s="29"/>
      <c r="E17" s="29"/>
      <c r="F17" s="31"/>
      <c r="G17" s="31"/>
      <c r="H17" s="30"/>
    </row>
    <row r="18" spans="3:8" s="27" customFormat="1" ht="21.75" customHeight="1" x14ac:dyDescent="0.25">
      <c r="C18" s="28" t="s">
        <v>37</v>
      </c>
      <c r="D18" s="29"/>
      <c r="E18" s="29" t="s">
        <v>38</v>
      </c>
      <c r="F18" s="171" t="s">
        <v>47</v>
      </c>
      <c r="G18" s="171"/>
      <c r="H18" s="171"/>
    </row>
    <row r="19" spans="3:8" ht="0.75" customHeight="1" x14ac:dyDescent="0.25"/>
  </sheetData>
  <mergeCells count="13">
    <mergeCell ref="F16:G16"/>
    <mergeCell ref="F18:H18"/>
    <mergeCell ref="A1:H1"/>
    <mergeCell ref="D2:H2"/>
    <mergeCell ref="A3:A5"/>
    <mergeCell ref="B3:B5"/>
    <mergeCell ref="C3:C5"/>
    <mergeCell ref="D3:H3"/>
    <mergeCell ref="D4:D5"/>
    <mergeCell ref="E4:E5"/>
    <mergeCell ref="F4:F5"/>
    <mergeCell ref="G4:G5"/>
    <mergeCell ref="H4:H5"/>
  </mergeCells>
  <pageMargins left="0.45" right="0.7" top="0.5" bottom="0.5" header="0.25" footer="0.25"/>
  <pageSetup paperSize="9" scale="90" orientation="landscape" r:id="rId1"/>
  <ignoredErrors>
    <ignoredError sqref="D8:H8 D11:F11 D10:F10 D12:F13 E7:H7 D9:F9 H9" evalError="1"/>
    <ignoredError sqref="G14:H14" formula="1"/>
    <ignoredError sqref="H11 G12:H12 G10:H10 H13" evalError="1" formula="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V31"/>
  <sheetViews>
    <sheetView topLeftCell="A8" workbookViewId="0">
      <selection activeCell="J10" sqref="J10"/>
    </sheetView>
  </sheetViews>
  <sheetFormatPr defaultRowHeight="18" x14ac:dyDescent="0.25"/>
  <cols>
    <col min="1" max="1" width="4.7109375" style="1" customWidth="1"/>
    <col min="2" max="2" width="12" style="108" customWidth="1"/>
    <col min="3" max="3" width="37.5703125" style="1" customWidth="1"/>
    <col min="4" max="4" width="8.5703125" style="1" customWidth="1"/>
    <col min="5" max="5" width="9.42578125" style="1" customWidth="1"/>
    <col min="6" max="6" width="13.140625" style="1" bestFit="1" customWidth="1"/>
    <col min="7" max="7" width="11.28515625" style="1" customWidth="1"/>
    <col min="8" max="8" width="12.140625" style="1" customWidth="1"/>
    <col min="9" max="9" width="10.42578125" style="1" customWidth="1"/>
    <col min="10" max="10" width="11.140625" style="1" customWidth="1"/>
    <col min="11" max="11" width="10.28515625" style="1" customWidth="1"/>
    <col min="12" max="12" width="11" style="1" customWidth="1"/>
    <col min="13" max="13" width="13.5703125" style="1" customWidth="1"/>
    <col min="14" max="14" width="11" style="1" bestFit="1" customWidth="1"/>
    <col min="15" max="15" width="10.7109375" style="1" bestFit="1" customWidth="1"/>
    <col min="16" max="16384" width="9.140625" style="1"/>
  </cols>
  <sheetData>
    <row r="1" spans="1:14" x14ac:dyDescent="0.25">
      <c r="A1" s="190" t="s">
        <v>26</v>
      </c>
      <c r="B1" s="190"/>
      <c r="C1" s="190"/>
      <c r="D1" s="190"/>
      <c r="E1" s="190"/>
      <c r="F1" s="190"/>
      <c r="G1" s="190"/>
      <c r="H1" s="190"/>
      <c r="I1" s="190"/>
      <c r="J1" s="190"/>
      <c r="K1" s="190"/>
      <c r="L1" s="190"/>
      <c r="M1" s="190"/>
    </row>
    <row r="2" spans="1:14" ht="10.5" customHeight="1" x14ac:dyDescent="0.25">
      <c r="A2" s="60"/>
      <c r="B2" s="61"/>
      <c r="C2" s="60"/>
      <c r="D2" s="60"/>
      <c r="E2" s="60"/>
      <c r="F2" s="60"/>
      <c r="G2" s="60"/>
      <c r="H2" s="60"/>
      <c r="I2" s="60"/>
      <c r="J2" s="60"/>
      <c r="K2" s="60"/>
      <c r="L2" s="60"/>
      <c r="M2" s="60"/>
    </row>
    <row r="3" spans="1:14" s="2" customFormat="1" x14ac:dyDescent="0.25">
      <c r="A3" s="191" t="str">
        <f>ნაკრები!A1</f>
        <v>დ=1200 მმ გარე დიამეტრის ჭის ანაკრები რკ.ბეტონის რგოლის  კბილებით დამზადება</v>
      </c>
      <c r="B3" s="191"/>
      <c r="C3" s="191"/>
      <c r="D3" s="191"/>
      <c r="E3" s="191"/>
      <c r="F3" s="191"/>
      <c r="G3" s="191"/>
      <c r="H3" s="191"/>
      <c r="I3" s="191"/>
      <c r="J3" s="191"/>
      <c r="K3" s="191"/>
      <c r="L3" s="191"/>
      <c r="M3" s="191"/>
    </row>
    <row r="4" spans="1:14" ht="0.75" hidden="1" customHeight="1" x14ac:dyDescent="0.25">
      <c r="A4" s="60"/>
      <c r="B4" s="61"/>
      <c r="C4" s="60"/>
      <c r="D4" s="60"/>
      <c r="E4" s="60"/>
      <c r="F4" s="60"/>
      <c r="G4" s="60"/>
      <c r="H4" s="60"/>
      <c r="I4" s="60"/>
      <c r="J4" s="60"/>
      <c r="K4" s="60"/>
      <c r="L4" s="60"/>
      <c r="M4" s="60"/>
    </row>
    <row r="5" spans="1:14" ht="20.25" customHeight="1" thickBot="1" x14ac:dyDescent="0.3">
      <c r="A5" s="62"/>
      <c r="B5" s="63"/>
      <c r="C5" s="192" t="s">
        <v>71</v>
      </c>
      <c r="D5" s="192"/>
      <c r="E5" s="192"/>
      <c r="F5" s="192"/>
      <c r="G5" s="192"/>
      <c r="H5" s="192"/>
      <c r="I5" s="192"/>
      <c r="J5" s="192"/>
      <c r="K5" s="192"/>
      <c r="L5" s="192"/>
      <c r="M5" s="192"/>
      <c r="N5" s="64"/>
    </row>
    <row r="6" spans="1:14" x14ac:dyDescent="0.25">
      <c r="A6" s="193" t="s">
        <v>0</v>
      </c>
      <c r="B6" s="195" t="s">
        <v>1</v>
      </c>
      <c r="C6" s="188" t="s">
        <v>2</v>
      </c>
      <c r="D6" s="188" t="s">
        <v>3</v>
      </c>
      <c r="E6" s="188" t="s">
        <v>4</v>
      </c>
      <c r="F6" s="188" t="s">
        <v>5</v>
      </c>
      <c r="G6" s="187" t="s">
        <v>6</v>
      </c>
      <c r="H6" s="187"/>
      <c r="I6" s="187" t="s">
        <v>7</v>
      </c>
      <c r="J6" s="187"/>
      <c r="K6" s="188" t="s">
        <v>8</v>
      </c>
      <c r="L6" s="188"/>
      <c r="M6" s="65" t="s">
        <v>9</v>
      </c>
    </row>
    <row r="7" spans="1:14" ht="39.75" customHeight="1" thickBot="1" x14ac:dyDescent="0.3">
      <c r="A7" s="194"/>
      <c r="B7" s="196"/>
      <c r="C7" s="197"/>
      <c r="D7" s="197"/>
      <c r="E7" s="197"/>
      <c r="F7" s="197"/>
      <c r="G7" s="66" t="s">
        <v>10</v>
      </c>
      <c r="H7" s="67" t="s">
        <v>11</v>
      </c>
      <c r="I7" s="66" t="s">
        <v>10</v>
      </c>
      <c r="J7" s="67" t="s">
        <v>11</v>
      </c>
      <c r="K7" s="66" t="s">
        <v>10</v>
      </c>
      <c r="L7" s="67" t="s">
        <v>12</v>
      </c>
      <c r="M7" s="68" t="s">
        <v>13</v>
      </c>
    </row>
    <row r="8" spans="1:14" ht="18.75" thickBot="1" x14ac:dyDescent="0.3">
      <c r="A8" s="69">
        <v>1</v>
      </c>
      <c r="B8" s="70">
        <v>2</v>
      </c>
      <c r="C8" s="71">
        <v>3</v>
      </c>
      <c r="D8" s="71">
        <v>4</v>
      </c>
      <c r="E8" s="71">
        <v>5</v>
      </c>
      <c r="F8" s="71">
        <v>6</v>
      </c>
      <c r="G8" s="72">
        <v>7</v>
      </c>
      <c r="H8" s="73">
        <v>8</v>
      </c>
      <c r="I8" s="72">
        <v>9</v>
      </c>
      <c r="J8" s="73">
        <v>10</v>
      </c>
      <c r="K8" s="72">
        <v>11</v>
      </c>
      <c r="L8" s="73">
        <v>12</v>
      </c>
      <c r="M8" s="74">
        <v>13</v>
      </c>
    </row>
    <row r="9" spans="1:14" s="82" customFormat="1" ht="55.5" customHeight="1" x14ac:dyDescent="0.25">
      <c r="A9" s="76" t="s">
        <v>51</v>
      </c>
      <c r="B9" s="81" t="s">
        <v>52</v>
      </c>
      <c r="C9" s="77" t="s">
        <v>63</v>
      </c>
      <c r="D9" s="54" t="s">
        <v>14</v>
      </c>
      <c r="E9" s="54"/>
      <c r="F9" s="78">
        <v>0.33</v>
      </c>
      <c r="G9" s="79"/>
      <c r="H9" s="55"/>
      <c r="I9" s="54"/>
      <c r="J9" s="55"/>
      <c r="K9" s="54"/>
      <c r="L9" s="55"/>
      <c r="M9" s="88"/>
    </row>
    <row r="10" spans="1:14" s="82" customFormat="1" ht="41.25" customHeight="1" x14ac:dyDescent="0.25">
      <c r="A10" s="76"/>
      <c r="B10" s="79"/>
      <c r="C10" s="56" t="s">
        <v>15</v>
      </c>
      <c r="D10" s="54" t="s">
        <v>16</v>
      </c>
      <c r="E10" s="55">
        <v>12.7</v>
      </c>
      <c r="F10" s="55">
        <v>4.1909999999999998</v>
      </c>
      <c r="G10" s="54"/>
      <c r="H10" s="55"/>
      <c r="I10" s="75">
        <v>8.5</v>
      </c>
      <c r="J10" s="55">
        <v>35.6235</v>
      </c>
      <c r="K10" s="54"/>
      <c r="L10" s="55"/>
      <c r="M10" s="88">
        <f t="shared" ref="M10:M16" si="0">H10+J10+L10</f>
        <v>35.6235</v>
      </c>
    </row>
    <row r="11" spans="1:14" s="82" customFormat="1" ht="22.5" customHeight="1" x14ac:dyDescent="0.25">
      <c r="A11" s="76"/>
      <c r="B11" s="83"/>
      <c r="C11" s="56" t="s">
        <v>19</v>
      </c>
      <c r="D11" s="54" t="s">
        <v>45</v>
      </c>
      <c r="E11" s="57">
        <v>1.08</v>
      </c>
      <c r="F11" s="57">
        <v>0.35640000000000005</v>
      </c>
      <c r="G11" s="54"/>
      <c r="H11" s="55"/>
      <c r="I11" s="54"/>
      <c r="J11" s="55"/>
      <c r="K11" s="75">
        <v>4</v>
      </c>
      <c r="L11" s="55">
        <v>1.4256000000000002</v>
      </c>
      <c r="M11" s="88">
        <f t="shared" si="0"/>
        <v>1.4256000000000002</v>
      </c>
    </row>
    <row r="12" spans="1:14" s="82" customFormat="1" ht="30" customHeight="1" x14ac:dyDescent="0.25">
      <c r="A12" s="76"/>
      <c r="B12" s="80" t="s">
        <v>72</v>
      </c>
      <c r="C12" s="56" t="s">
        <v>61</v>
      </c>
      <c r="D12" s="54" t="s">
        <v>14</v>
      </c>
      <c r="E12" s="54">
        <v>1.0149999999999999</v>
      </c>
      <c r="F12" s="57">
        <v>0.33494999999999997</v>
      </c>
      <c r="G12" s="75">
        <v>169</v>
      </c>
      <c r="H12" s="55">
        <v>56.606549999999991</v>
      </c>
      <c r="I12" s="54"/>
      <c r="J12" s="55"/>
      <c r="K12" s="54"/>
      <c r="L12" s="55"/>
      <c r="M12" s="88">
        <f t="shared" si="0"/>
        <v>56.606549999999991</v>
      </c>
    </row>
    <row r="13" spans="1:14" s="82" customFormat="1" ht="30" customHeight="1" x14ac:dyDescent="0.25">
      <c r="A13" s="76"/>
      <c r="B13" s="84" t="s">
        <v>46</v>
      </c>
      <c r="C13" s="85" t="s">
        <v>62</v>
      </c>
      <c r="D13" s="54" t="s">
        <v>18</v>
      </c>
      <c r="E13" s="54"/>
      <c r="F13" s="86">
        <v>1.3699999999999999E-2</v>
      </c>
      <c r="G13" s="75">
        <v>2136</v>
      </c>
      <c r="H13" s="55">
        <v>29.263199999999998</v>
      </c>
      <c r="I13" s="54"/>
      <c r="J13" s="55"/>
      <c r="K13" s="54"/>
      <c r="L13" s="55"/>
      <c r="M13" s="88">
        <f t="shared" si="0"/>
        <v>29.263199999999998</v>
      </c>
    </row>
    <row r="14" spans="1:14" s="82" customFormat="1" ht="27.75" customHeight="1" x14ac:dyDescent="0.25">
      <c r="A14" s="76"/>
      <c r="B14" s="84" t="s">
        <v>73</v>
      </c>
      <c r="C14" s="58" t="s">
        <v>49</v>
      </c>
      <c r="D14" s="54" t="s">
        <v>14</v>
      </c>
      <c r="E14" s="86">
        <v>0.10199999999999999</v>
      </c>
      <c r="F14" s="57">
        <v>3.3660000000000002E-2</v>
      </c>
      <c r="G14" s="75">
        <v>648</v>
      </c>
      <c r="H14" s="55">
        <v>21.811680000000003</v>
      </c>
      <c r="I14" s="55"/>
      <c r="J14" s="55"/>
      <c r="K14" s="54"/>
      <c r="L14" s="55"/>
      <c r="M14" s="88">
        <f t="shared" si="0"/>
        <v>21.811680000000003</v>
      </c>
    </row>
    <row r="15" spans="1:14" s="82" customFormat="1" ht="27.75" customHeight="1" x14ac:dyDescent="0.25">
      <c r="A15" s="76"/>
      <c r="B15" s="84" t="s">
        <v>74</v>
      </c>
      <c r="C15" s="58" t="s">
        <v>50</v>
      </c>
      <c r="D15" s="54" t="s">
        <v>14</v>
      </c>
      <c r="E15" s="57">
        <v>7.2999999999999995E-2</v>
      </c>
      <c r="F15" s="57">
        <v>2.409E-2</v>
      </c>
      <c r="G15" s="75">
        <v>655</v>
      </c>
      <c r="H15" s="55">
        <v>15.77895</v>
      </c>
      <c r="I15" s="55"/>
      <c r="J15" s="55"/>
      <c r="K15" s="54"/>
      <c r="L15" s="55"/>
      <c r="M15" s="88">
        <f t="shared" si="0"/>
        <v>15.77895</v>
      </c>
    </row>
    <row r="16" spans="1:14" s="82" customFormat="1" ht="23.25" customHeight="1" x14ac:dyDescent="0.25">
      <c r="A16" s="76"/>
      <c r="B16" s="87"/>
      <c r="C16" s="56" t="s">
        <v>20</v>
      </c>
      <c r="D16" s="54" t="s">
        <v>17</v>
      </c>
      <c r="E16" s="55">
        <v>1.67</v>
      </c>
      <c r="F16" s="55">
        <v>0.55110000000000003</v>
      </c>
      <c r="G16" s="75">
        <v>4</v>
      </c>
      <c r="H16" s="55">
        <v>2.2044000000000001</v>
      </c>
      <c r="I16" s="55"/>
      <c r="J16" s="55"/>
      <c r="K16" s="54"/>
      <c r="L16" s="55"/>
      <c r="M16" s="88">
        <f t="shared" si="0"/>
        <v>2.2044000000000001</v>
      </c>
    </row>
    <row r="17" spans="1:256" s="124" customFormat="1" ht="58.5" customHeight="1" x14ac:dyDescent="0.25">
      <c r="A17" s="117">
        <v>2</v>
      </c>
      <c r="B17" s="118" t="s">
        <v>56</v>
      </c>
      <c r="C17" s="119" t="s">
        <v>64</v>
      </c>
      <c r="D17" s="120" t="s">
        <v>57</v>
      </c>
      <c r="E17" s="120"/>
      <c r="F17" s="133">
        <v>3.3912</v>
      </c>
      <c r="G17" s="121"/>
      <c r="H17" s="55"/>
      <c r="I17" s="120"/>
      <c r="J17" s="122"/>
      <c r="K17" s="120"/>
      <c r="L17" s="122"/>
      <c r="M17" s="123"/>
    </row>
    <row r="18" spans="1:256" s="124" customFormat="1" ht="39.75" customHeight="1" x14ac:dyDescent="0.25">
      <c r="A18" s="117"/>
      <c r="B18" s="125"/>
      <c r="C18" s="126" t="s">
        <v>15</v>
      </c>
      <c r="D18" s="120" t="s">
        <v>16</v>
      </c>
      <c r="E18" s="127">
        <v>0.33600000000000002</v>
      </c>
      <c r="F18" s="128">
        <v>1.1394432000000001</v>
      </c>
      <c r="G18" s="121"/>
      <c r="H18" s="55"/>
      <c r="I18" s="129">
        <v>8.5</v>
      </c>
      <c r="J18" s="122">
        <v>9.6852672000000002</v>
      </c>
      <c r="K18" s="120"/>
      <c r="L18" s="122"/>
      <c r="M18" s="123">
        <f t="shared" ref="M18:M19" si="1">L18+J18+H18</f>
        <v>9.6852672000000002</v>
      </c>
    </row>
    <row r="19" spans="1:256" s="124" customFormat="1" ht="26.25" customHeight="1" x14ac:dyDescent="0.25">
      <c r="A19" s="117"/>
      <c r="B19" s="125"/>
      <c r="C19" s="126" t="s">
        <v>19</v>
      </c>
      <c r="D19" s="120" t="s">
        <v>17</v>
      </c>
      <c r="E19" s="127">
        <v>1.4999999999999999E-2</v>
      </c>
      <c r="F19" s="128">
        <v>5.0867999999999997E-2</v>
      </c>
      <c r="G19" s="121"/>
      <c r="H19" s="55"/>
      <c r="I19" s="120"/>
      <c r="J19" s="122"/>
      <c r="K19" s="129">
        <v>4</v>
      </c>
      <c r="L19" s="122">
        <v>0.20347199999999999</v>
      </c>
      <c r="M19" s="123">
        <f t="shared" si="1"/>
        <v>0.20347199999999999</v>
      </c>
    </row>
    <row r="20" spans="1:256" s="124" customFormat="1" ht="26.25" customHeight="1" x14ac:dyDescent="0.25">
      <c r="A20" s="117"/>
      <c r="B20" s="125"/>
      <c r="C20" s="130" t="s">
        <v>58</v>
      </c>
      <c r="D20" s="120"/>
      <c r="E20" s="120"/>
      <c r="F20" s="128"/>
      <c r="G20" s="121"/>
      <c r="H20" s="55"/>
      <c r="I20" s="120"/>
      <c r="J20" s="122"/>
      <c r="K20" s="120"/>
      <c r="L20" s="122"/>
      <c r="M20" s="123"/>
    </row>
    <row r="21" spans="1:256" s="124" customFormat="1" ht="26.25" customHeight="1" x14ac:dyDescent="0.25">
      <c r="A21" s="117"/>
      <c r="B21" s="131" t="s">
        <v>67</v>
      </c>
      <c r="C21" s="126" t="s">
        <v>59</v>
      </c>
      <c r="D21" s="120" t="s">
        <v>18</v>
      </c>
      <c r="E21" s="120">
        <v>2.3999999999999998E-3</v>
      </c>
      <c r="F21" s="127">
        <v>8.1388799999999994E-3</v>
      </c>
      <c r="G21" s="134">
        <v>1063</v>
      </c>
      <c r="H21" s="55">
        <v>8.6516294399999989</v>
      </c>
      <c r="I21" s="120"/>
      <c r="J21" s="122"/>
      <c r="K21" s="120"/>
      <c r="L21" s="122"/>
      <c r="M21" s="123">
        <f t="shared" ref="M21:M22" si="2">L21+J21+H21</f>
        <v>8.6516294399999989</v>
      </c>
    </row>
    <row r="22" spans="1:256" s="124" customFormat="1" ht="26.25" customHeight="1" thickBot="1" x14ac:dyDescent="0.3">
      <c r="A22" s="117"/>
      <c r="B22" s="125"/>
      <c r="C22" s="126" t="s">
        <v>20</v>
      </c>
      <c r="D22" s="120" t="s">
        <v>17</v>
      </c>
      <c r="E22" s="127">
        <v>2.2799999999999997E-2</v>
      </c>
      <c r="F22" s="128">
        <v>7.731935999999999E-2</v>
      </c>
      <c r="G22" s="134">
        <v>4</v>
      </c>
      <c r="H22" s="55">
        <v>0.30927743999999996</v>
      </c>
      <c r="I22" s="120"/>
      <c r="J22" s="122"/>
      <c r="K22" s="120"/>
      <c r="L22" s="122"/>
      <c r="M22" s="123">
        <f t="shared" si="2"/>
        <v>0.30927743999999996</v>
      </c>
    </row>
    <row r="23" spans="1:256" ht="22.5" customHeight="1" thickBot="1" x14ac:dyDescent="0.3">
      <c r="A23" s="89"/>
      <c r="B23" s="90"/>
      <c r="C23" s="91" t="s">
        <v>22</v>
      </c>
      <c r="D23" s="92"/>
      <c r="E23" s="92"/>
      <c r="F23" s="93"/>
      <c r="G23" s="92"/>
      <c r="H23" s="93">
        <f>SUM(H10:H22)</f>
        <v>134.62568687999996</v>
      </c>
      <c r="I23" s="93"/>
      <c r="J23" s="93">
        <f>SUM(J10:J22)</f>
        <v>45.308767199999998</v>
      </c>
      <c r="K23" s="93"/>
      <c r="L23" s="93">
        <f>SUM(L10:L22)</f>
        <v>1.6290720000000003</v>
      </c>
      <c r="M23" s="135">
        <f>SUM(M10:M22)</f>
        <v>181.56352607999997</v>
      </c>
    </row>
    <row r="24" spans="1:256" ht="24.75" customHeight="1" thickBot="1" x14ac:dyDescent="0.3">
      <c r="A24" s="3"/>
      <c r="B24" s="96"/>
      <c r="C24" s="97" t="s">
        <v>21</v>
      </c>
      <c r="D24" s="4">
        <v>0.05</v>
      </c>
      <c r="E24" s="5"/>
      <c r="F24" s="6"/>
      <c r="G24" s="5"/>
      <c r="H24" s="136">
        <f>H23*D24</f>
        <v>6.7312843439999988</v>
      </c>
      <c r="I24" s="6"/>
      <c r="J24" s="6"/>
      <c r="K24" s="6"/>
      <c r="L24" s="6"/>
      <c r="M24" s="99">
        <f>H24</f>
        <v>6.7312843439999988</v>
      </c>
    </row>
    <row r="25" spans="1:256" ht="29.25" customHeight="1" thickBot="1" x14ac:dyDescent="0.3">
      <c r="A25" s="3"/>
      <c r="B25" s="14"/>
      <c r="C25" s="15" t="s">
        <v>11</v>
      </c>
      <c r="D25" s="5"/>
      <c r="E25" s="5"/>
      <c r="F25" s="6"/>
      <c r="G25" s="5"/>
      <c r="H25" s="6"/>
      <c r="I25" s="6"/>
      <c r="J25" s="6"/>
      <c r="K25" s="6"/>
      <c r="L25" s="6"/>
      <c r="M25" s="16">
        <f>M23+M24</f>
        <v>188.29481042399996</v>
      </c>
    </row>
    <row r="26" spans="1:256" ht="23.25" customHeight="1" thickBot="1" x14ac:dyDescent="0.3">
      <c r="A26" s="8"/>
      <c r="B26" s="9"/>
      <c r="C26" s="10" t="s">
        <v>23</v>
      </c>
      <c r="D26" s="4">
        <v>0.1</v>
      </c>
      <c r="E26" s="11"/>
      <c r="F26" s="12"/>
      <c r="G26" s="11"/>
      <c r="H26" s="12"/>
      <c r="I26" s="12"/>
      <c r="J26" s="12"/>
      <c r="K26" s="12"/>
      <c r="L26" s="12"/>
      <c r="M26" s="13">
        <f>M25*D26</f>
        <v>18.829481042399998</v>
      </c>
    </row>
    <row r="27" spans="1:256" ht="33" customHeight="1" thickBot="1" x14ac:dyDescent="0.3">
      <c r="A27" s="3"/>
      <c r="B27" s="14"/>
      <c r="C27" s="15" t="s">
        <v>11</v>
      </c>
      <c r="D27" s="5"/>
      <c r="E27" s="5"/>
      <c r="F27" s="6"/>
      <c r="G27" s="5"/>
      <c r="H27" s="6"/>
      <c r="I27" s="6"/>
      <c r="J27" s="6"/>
      <c r="K27" s="6"/>
      <c r="L27" s="6"/>
      <c r="M27" s="16">
        <f>SUM(M25:M26)</f>
        <v>207.12429146639997</v>
      </c>
      <c r="N27" s="100"/>
      <c r="O27" s="101"/>
      <c r="P27" s="101"/>
      <c r="Q27" s="101"/>
      <c r="R27" s="101"/>
      <c r="S27" s="101"/>
      <c r="T27" s="101"/>
      <c r="U27" s="101"/>
      <c r="V27" s="101"/>
      <c r="W27" s="101"/>
      <c r="X27" s="101"/>
      <c r="Y27" s="101"/>
      <c r="Z27" s="101"/>
      <c r="AA27" s="101"/>
      <c r="AB27" s="101"/>
      <c r="AC27" s="101"/>
      <c r="AD27" s="101"/>
      <c r="AE27" s="101"/>
      <c r="AF27" s="101"/>
      <c r="AG27" s="101"/>
      <c r="AH27" s="101"/>
      <c r="AI27" s="101"/>
      <c r="AJ27" s="101"/>
      <c r="AK27" s="101"/>
      <c r="AL27" s="101"/>
      <c r="AM27" s="101"/>
      <c r="AN27" s="101"/>
      <c r="AO27" s="101"/>
      <c r="AP27" s="101"/>
      <c r="AQ27" s="101"/>
      <c r="AR27" s="101"/>
      <c r="AS27" s="101"/>
      <c r="AT27" s="101"/>
      <c r="AU27" s="101"/>
      <c r="AV27" s="101"/>
      <c r="AW27" s="101"/>
      <c r="AX27" s="101"/>
      <c r="AY27" s="101"/>
      <c r="AZ27" s="101"/>
      <c r="BA27" s="101"/>
      <c r="BB27" s="101"/>
      <c r="BC27" s="101"/>
      <c r="BD27" s="101"/>
      <c r="BE27" s="101"/>
      <c r="BF27" s="101"/>
      <c r="BG27" s="101"/>
      <c r="BH27" s="101"/>
      <c r="BI27" s="101"/>
      <c r="BJ27" s="101"/>
      <c r="BK27" s="101"/>
      <c r="BL27" s="101"/>
      <c r="BM27" s="101"/>
      <c r="BN27" s="101"/>
      <c r="BO27" s="101"/>
      <c r="BP27" s="101"/>
      <c r="BQ27" s="101"/>
      <c r="BR27" s="101"/>
      <c r="BS27" s="101"/>
      <c r="BT27" s="101"/>
      <c r="BU27" s="101"/>
      <c r="BV27" s="101"/>
      <c r="BW27" s="101"/>
      <c r="BX27" s="101"/>
      <c r="BY27" s="101"/>
      <c r="BZ27" s="101"/>
      <c r="CA27" s="101"/>
      <c r="CB27" s="101"/>
      <c r="CC27" s="101"/>
      <c r="CD27" s="101"/>
      <c r="CE27" s="101"/>
      <c r="CF27" s="101"/>
      <c r="CG27" s="101"/>
      <c r="CH27" s="101"/>
      <c r="CI27" s="101"/>
      <c r="CJ27" s="101"/>
      <c r="CK27" s="101"/>
      <c r="CL27" s="101"/>
      <c r="CM27" s="101"/>
      <c r="CN27" s="101"/>
      <c r="CO27" s="101"/>
      <c r="CP27" s="101"/>
      <c r="CQ27" s="101"/>
      <c r="CR27" s="101"/>
      <c r="CS27" s="101"/>
      <c r="CT27" s="101"/>
      <c r="CU27" s="101"/>
      <c r="CV27" s="101"/>
      <c r="CW27" s="101"/>
      <c r="CX27" s="101"/>
      <c r="CY27" s="101"/>
      <c r="CZ27" s="101"/>
      <c r="DA27" s="101"/>
      <c r="DB27" s="101"/>
      <c r="DC27" s="101"/>
      <c r="DD27" s="101"/>
      <c r="DE27" s="101"/>
      <c r="DF27" s="101"/>
      <c r="DG27" s="101"/>
      <c r="DH27" s="101"/>
      <c r="DI27" s="101"/>
      <c r="DJ27" s="101"/>
      <c r="DK27" s="101"/>
      <c r="DL27" s="101"/>
      <c r="DM27" s="101"/>
      <c r="DN27" s="101"/>
      <c r="DO27" s="101"/>
      <c r="DP27" s="101"/>
      <c r="DQ27" s="101"/>
      <c r="DR27" s="101"/>
      <c r="DS27" s="101"/>
      <c r="DT27" s="101"/>
      <c r="DU27" s="101"/>
      <c r="DV27" s="101"/>
      <c r="DW27" s="101"/>
      <c r="DX27" s="101"/>
      <c r="DY27" s="101"/>
      <c r="DZ27" s="101"/>
      <c r="EA27" s="101"/>
      <c r="EB27" s="101"/>
      <c r="EC27" s="101"/>
      <c r="ED27" s="101"/>
      <c r="EE27" s="101"/>
      <c r="EF27" s="101"/>
      <c r="EG27" s="101"/>
      <c r="EH27" s="101"/>
      <c r="EI27" s="101"/>
      <c r="EJ27" s="101"/>
      <c r="EK27" s="101"/>
      <c r="EL27" s="101"/>
      <c r="EM27" s="101"/>
      <c r="EN27" s="101"/>
      <c r="EO27" s="101"/>
      <c r="EP27" s="101"/>
      <c r="EQ27" s="101"/>
      <c r="ER27" s="101"/>
      <c r="ES27" s="101"/>
      <c r="ET27" s="101"/>
      <c r="EU27" s="101"/>
      <c r="EV27" s="101"/>
      <c r="EW27" s="101"/>
      <c r="EX27" s="101"/>
      <c r="EY27" s="101"/>
      <c r="EZ27" s="101"/>
      <c r="FA27" s="101"/>
      <c r="FB27" s="101"/>
      <c r="FC27" s="101"/>
      <c r="FD27" s="101"/>
      <c r="FE27" s="101"/>
      <c r="FF27" s="101"/>
      <c r="FG27" s="101"/>
      <c r="FH27" s="101"/>
      <c r="FI27" s="101"/>
      <c r="FJ27" s="101"/>
      <c r="FK27" s="101"/>
      <c r="FL27" s="101"/>
      <c r="FM27" s="101"/>
      <c r="FN27" s="101"/>
      <c r="FO27" s="101"/>
      <c r="FP27" s="101"/>
      <c r="FQ27" s="101"/>
      <c r="FR27" s="101"/>
      <c r="FS27" s="101"/>
      <c r="FT27" s="101"/>
      <c r="FU27" s="101"/>
      <c r="FV27" s="101"/>
      <c r="FW27" s="101"/>
      <c r="FX27" s="101"/>
      <c r="FY27" s="101"/>
      <c r="FZ27" s="101"/>
      <c r="GA27" s="101"/>
      <c r="GB27" s="101"/>
      <c r="GC27" s="101"/>
      <c r="GD27" s="101"/>
      <c r="GE27" s="101"/>
      <c r="GF27" s="101"/>
      <c r="GG27" s="101"/>
      <c r="GH27" s="101"/>
      <c r="GI27" s="101"/>
      <c r="GJ27" s="101"/>
      <c r="GK27" s="101"/>
      <c r="GL27" s="101"/>
      <c r="GM27" s="101"/>
      <c r="GN27" s="101"/>
      <c r="GO27" s="101"/>
      <c r="GP27" s="101"/>
      <c r="GQ27" s="101"/>
      <c r="GR27" s="101"/>
      <c r="GS27" s="101"/>
      <c r="GT27" s="101"/>
      <c r="GU27" s="101"/>
      <c r="GV27" s="101"/>
      <c r="GW27" s="101"/>
      <c r="GX27" s="101"/>
      <c r="GY27" s="101"/>
      <c r="GZ27" s="101"/>
      <c r="HA27" s="101"/>
      <c r="HB27" s="101"/>
      <c r="HC27" s="101"/>
      <c r="HD27" s="101"/>
      <c r="HE27" s="101"/>
      <c r="HF27" s="101"/>
      <c r="HG27" s="101"/>
      <c r="HH27" s="101"/>
      <c r="HI27" s="101"/>
      <c r="HJ27" s="101"/>
      <c r="HK27" s="101"/>
      <c r="HL27" s="101"/>
      <c r="HM27" s="101"/>
      <c r="HN27" s="101"/>
      <c r="HO27" s="101"/>
      <c r="HP27" s="101"/>
      <c r="HQ27" s="101"/>
      <c r="HR27" s="101"/>
      <c r="HS27" s="101"/>
      <c r="HT27" s="101"/>
      <c r="HU27" s="101"/>
      <c r="HV27" s="101"/>
      <c r="HW27" s="101"/>
      <c r="HX27" s="101"/>
      <c r="HY27" s="101"/>
      <c r="HZ27" s="101"/>
      <c r="IA27" s="101"/>
      <c r="IB27" s="101"/>
      <c r="IC27" s="101"/>
      <c r="ID27" s="101"/>
      <c r="IE27" s="101"/>
      <c r="IF27" s="101"/>
      <c r="IG27" s="101"/>
      <c r="IH27" s="101"/>
      <c r="II27" s="101"/>
      <c r="IJ27" s="101"/>
      <c r="IK27" s="101"/>
      <c r="IL27" s="101"/>
      <c r="IM27" s="101"/>
      <c r="IN27" s="101"/>
      <c r="IO27" s="101"/>
      <c r="IP27" s="101"/>
      <c r="IQ27" s="101"/>
      <c r="IR27" s="101"/>
      <c r="IS27" s="101"/>
      <c r="IT27" s="101"/>
      <c r="IU27" s="101"/>
      <c r="IV27" s="101"/>
    </row>
    <row r="28" spans="1:256" ht="29.25" customHeight="1" thickBot="1" x14ac:dyDescent="0.3">
      <c r="A28" s="8"/>
      <c r="B28" s="9"/>
      <c r="C28" s="10" t="s">
        <v>24</v>
      </c>
      <c r="D28" s="4">
        <v>0.08</v>
      </c>
      <c r="E28" s="11"/>
      <c r="F28" s="12"/>
      <c r="G28" s="11"/>
      <c r="H28" s="12"/>
      <c r="I28" s="12"/>
      <c r="J28" s="12"/>
      <c r="K28" s="12"/>
      <c r="L28" s="12"/>
      <c r="M28" s="13">
        <f>M27*D28</f>
        <v>16.569943317311999</v>
      </c>
    </row>
    <row r="29" spans="1:256" ht="24.75" customHeight="1" thickBot="1" x14ac:dyDescent="0.3">
      <c r="A29" s="3"/>
      <c r="B29" s="14"/>
      <c r="C29" s="15" t="s">
        <v>22</v>
      </c>
      <c r="D29" s="5"/>
      <c r="E29" s="5"/>
      <c r="F29" s="6"/>
      <c r="G29" s="5"/>
      <c r="H29" s="6"/>
      <c r="I29" s="6"/>
      <c r="J29" s="6"/>
      <c r="K29" s="6"/>
      <c r="L29" s="6"/>
      <c r="M29" s="16">
        <f>M27+M28</f>
        <v>223.69423478371198</v>
      </c>
    </row>
    <row r="30" spans="1:256" x14ac:dyDescent="0.25">
      <c r="A30" s="60"/>
      <c r="B30" s="102"/>
      <c r="C30" s="103"/>
      <c r="D30" s="60"/>
      <c r="E30" s="60"/>
      <c r="F30" s="104"/>
      <c r="G30" s="60"/>
      <c r="H30" s="105"/>
      <c r="I30" s="60"/>
      <c r="J30" s="106"/>
      <c r="K30" s="60"/>
      <c r="L30" s="104"/>
      <c r="M30" s="104"/>
    </row>
    <row r="31" spans="1:256" s="64" customFormat="1" ht="47.25" customHeight="1" x14ac:dyDescent="0.25">
      <c r="A31" s="62"/>
      <c r="B31" s="107"/>
      <c r="C31" s="17" t="s">
        <v>25</v>
      </c>
      <c r="D31" s="18"/>
      <c r="E31" s="18"/>
      <c r="F31" s="19"/>
      <c r="G31" s="18"/>
      <c r="H31" s="189" t="s">
        <v>53</v>
      </c>
      <c r="I31" s="189"/>
      <c r="J31" s="189"/>
      <c r="K31" s="18"/>
      <c r="L31" s="59"/>
      <c r="M31" s="59"/>
    </row>
  </sheetData>
  <mergeCells count="13">
    <mergeCell ref="G6:H6"/>
    <mergeCell ref="I6:J6"/>
    <mergeCell ref="K6:L6"/>
    <mergeCell ref="H31:J31"/>
    <mergeCell ref="A1:M1"/>
    <mergeCell ref="A3:M3"/>
    <mergeCell ref="C5:M5"/>
    <mergeCell ref="A6:A7"/>
    <mergeCell ref="B6:B7"/>
    <mergeCell ref="C6:C7"/>
    <mergeCell ref="D6:D7"/>
    <mergeCell ref="E6:E7"/>
    <mergeCell ref="F6:F7"/>
  </mergeCells>
  <pageMargins left="0.2" right="0.19" top="0.17" bottom="0.21" header="0.17" footer="0.16"/>
  <pageSetup paperSize="9" scale="87" orientation="landscape" r:id="rId1"/>
  <headerFooter alignWithMargins="0"/>
  <ignoredErrors>
    <ignoredError sqref="M27" formula="1"/>
    <ignoredError sqref="B9" twoDigitTextYear="1"/>
    <ignoredError sqref="A9" twoDigitTextYear="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L26"/>
  <sheetViews>
    <sheetView workbookViewId="0">
      <selection activeCell="M10" sqref="M10"/>
    </sheetView>
  </sheetViews>
  <sheetFormatPr defaultRowHeight="18" x14ac:dyDescent="0.25"/>
  <cols>
    <col min="1" max="1" width="4.7109375" style="1" customWidth="1"/>
    <col min="2" max="2" width="37.5703125" style="1" customWidth="1"/>
    <col min="3" max="3" width="8.5703125" style="1" customWidth="1"/>
    <col min="4" max="4" width="13.140625" style="1" bestFit="1" customWidth="1"/>
    <col min="5" max="5" width="11.28515625" style="1" customWidth="1"/>
    <col min="6" max="6" width="12.140625" style="1" customWidth="1"/>
    <col min="7" max="7" width="10.42578125" style="1" customWidth="1"/>
    <col min="8" max="8" width="11.140625" style="1" customWidth="1"/>
    <col min="9" max="9" width="10.28515625" style="1" customWidth="1"/>
    <col min="10" max="10" width="11" style="1" customWidth="1"/>
    <col min="11" max="11" width="13.5703125" style="1" customWidth="1"/>
    <col min="12" max="12" width="11" style="1" bestFit="1" customWidth="1"/>
    <col min="13" max="13" width="10.7109375" style="1" bestFit="1" customWidth="1"/>
    <col min="14" max="16384" width="9.140625" style="1"/>
  </cols>
  <sheetData>
    <row r="1" spans="1:12" x14ac:dyDescent="0.25">
      <c r="A1" s="190" t="s">
        <v>26</v>
      </c>
      <c r="B1" s="190"/>
      <c r="C1" s="190"/>
      <c r="D1" s="190"/>
      <c r="E1" s="190"/>
      <c r="F1" s="190"/>
      <c r="G1" s="190"/>
      <c r="H1" s="190"/>
      <c r="I1" s="190"/>
      <c r="J1" s="190"/>
      <c r="K1" s="190"/>
    </row>
    <row r="2" spans="1:12" ht="10.5" customHeight="1" x14ac:dyDescent="0.25">
      <c r="A2" s="116"/>
      <c r="B2" s="116"/>
      <c r="C2" s="116"/>
      <c r="D2" s="116"/>
      <c r="E2" s="116"/>
      <c r="F2" s="116"/>
      <c r="G2" s="116"/>
      <c r="H2" s="116"/>
      <c r="I2" s="116"/>
      <c r="J2" s="116"/>
      <c r="K2" s="116"/>
    </row>
    <row r="3" spans="1:12" s="2" customFormat="1" x14ac:dyDescent="0.25">
      <c r="A3" s="191" t="str">
        <f>ნაკრები!A1</f>
        <v>დ=1200 მმ გარე დიამეტრის ჭის ანაკრები რკ.ბეტონის რგოლის  კბილებით დამზადება</v>
      </c>
      <c r="B3" s="191"/>
      <c r="C3" s="191"/>
      <c r="D3" s="191"/>
      <c r="E3" s="191"/>
      <c r="F3" s="191"/>
      <c r="G3" s="191"/>
      <c r="H3" s="191"/>
      <c r="I3" s="191"/>
      <c r="J3" s="191"/>
      <c r="K3" s="191"/>
    </row>
    <row r="4" spans="1:12" ht="0.75" hidden="1" customHeight="1" x14ac:dyDescent="0.25">
      <c r="A4" s="116"/>
      <c r="B4" s="116"/>
      <c r="C4" s="116"/>
      <c r="D4" s="116"/>
      <c r="E4" s="116"/>
      <c r="F4" s="116"/>
      <c r="G4" s="116"/>
      <c r="H4" s="116"/>
      <c r="I4" s="116"/>
      <c r="J4" s="116"/>
      <c r="K4" s="116"/>
    </row>
    <row r="5" spans="1:12" ht="36.75" customHeight="1" thickBot="1" x14ac:dyDescent="0.3">
      <c r="A5" s="62"/>
      <c r="B5" s="192" t="s">
        <v>71</v>
      </c>
      <c r="C5" s="192"/>
      <c r="D5" s="192"/>
      <c r="E5" s="192"/>
      <c r="F5" s="192"/>
      <c r="G5" s="192"/>
      <c r="H5" s="192"/>
      <c r="I5" s="192"/>
      <c r="J5" s="192"/>
      <c r="K5" s="192"/>
      <c r="L5" s="64"/>
    </row>
    <row r="6" spans="1:12" ht="18" customHeight="1" x14ac:dyDescent="0.25">
      <c r="A6" s="193" t="s">
        <v>0</v>
      </c>
      <c r="B6" s="188" t="s">
        <v>2</v>
      </c>
      <c r="C6" s="188" t="s">
        <v>3</v>
      </c>
      <c r="D6" s="188" t="s">
        <v>5</v>
      </c>
      <c r="E6" s="187" t="s">
        <v>6</v>
      </c>
      <c r="F6" s="187"/>
      <c r="G6" s="187" t="s">
        <v>7</v>
      </c>
      <c r="H6" s="187"/>
      <c r="I6" s="188" t="s">
        <v>8</v>
      </c>
      <c r="J6" s="188"/>
      <c r="K6" s="65" t="s">
        <v>9</v>
      </c>
    </row>
    <row r="7" spans="1:12" ht="39.75" customHeight="1" thickBot="1" x14ac:dyDescent="0.3">
      <c r="A7" s="194"/>
      <c r="B7" s="197"/>
      <c r="C7" s="197"/>
      <c r="D7" s="197"/>
      <c r="E7" s="66" t="s">
        <v>10</v>
      </c>
      <c r="F7" s="67" t="s">
        <v>11</v>
      </c>
      <c r="G7" s="66" t="s">
        <v>10</v>
      </c>
      <c r="H7" s="67" t="s">
        <v>11</v>
      </c>
      <c r="I7" s="66" t="s">
        <v>10</v>
      </c>
      <c r="J7" s="67" t="s">
        <v>12</v>
      </c>
      <c r="K7" s="68" t="s">
        <v>13</v>
      </c>
    </row>
    <row r="8" spans="1:12" ht="18.75" thickBot="1" x14ac:dyDescent="0.3">
      <c r="A8" s="69">
        <v>1</v>
      </c>
      <c r="B8" s="71">
        <v>2</v>
      </c>
      <c r="C8" s="71">
        <v>3</v>
      </c>
      <c r="D8" s="71">
        <v>4</v>
      </c>
      <c r="E8" s="72">
        <v>5</v>
      </c>
      <c r="F8" s="73">
        <v>6</v>
      </c>
      <c r="G8" s="72">
        <v>7</v>
      </c>
      <c r="H8" s="73">
        <v>8</v>
      </c>
      <c r="I8" s="72">
        <v>9</v>
      </c>
      <c r="J8" s="73">
        <v>10</v>
      </c>
      <c r="K8" s="74">
        <v>11</v>
      </c>
    </row>
    <row r="9" spans="1:12" s="82" customFormat="1" ht="55.5" customHeight="1" x14ac:dyDescent="0.25">
      <c r="A9" s="76" t="s">
        <v>51</v>
      </c>
      <c r="B9" s="77" t="s">
        <v>63</v>
      </c>
      <c r="C9" s="54" t="s">
        <v>14</v>
      </c>
      <c r="D9" s="78">
        <v>0.33</v>
      </c>
      <c r="E9" s="79"/>
      <c r="F9" s="55"/>
      <c r="G9" s="54"/>
      <c r="H9" s="55"/>
      <c r="I9" s="54"/>
      <c r="J9" s="55"/>
      <c r="K9" s="88"/>
    </row>
    <row r="10" spans="1:12" s="82" customFormat="1" ht="41.25" customHeight="1" x14ac:dyDescent="0.25">
      <c r="A10" s="76"/>
      <c r="B10" s="56" t="s">
        <v>15</v>
      </c>
      <c r="C10" s="54" t="s">
        <v>16</v>
      </c>
      <c r="D10" s="55">
        <v>4.1909999999999998</v>
      </c>
      <c r="E10" s="54"/>
      <c r="F10" s="55"/>
      <c r="G10" s="75"/>
      <c r="H10" s="55"/>
      <c r="I10" s="54"/>
      <c r="J10" s="55"/>
      <c r="K10" s="88"/>
    </row>
    <row r="11" spans="1:12" s="82" customFormat="1" ht="22.5" customHeight="1" x14ac:dyDescent="0.25">
      <c r="A11" s="76"/>
      <c r="B11" s="56" t="s">
        <v>19</v>
      </c>
      <c r="C11" s="54" t="s">
        <v>45</v>
      </c>
      <c r="D11" s="57">
        <v>0.35640000000000005</v>
      </c>
      <c r="E11" s="54"/>
      <c r="F11" s="55"/>
      <c r="G11" s="54"/>
      <c r="H11" s="55"/>
      <c r="I11" s="54"/>
      <c r="J11" s="55"/>
      <c r="K11" s="88"/>
    </row>
    <row r="12" spans="1:12" s="82" customFormat="1" ht="30" customHeight="1" x14ac:dyDescent="0.25">
      <c r="A12" s="76"/>
      <c r="B12" s="56" t="s">
        <v>61</v>
      </c>
      <c r="C12" s="54" t="s">
        <v>14</v>
      </c>
      <c r="D12" s="55">
        <v>0.33494999999999997</v>
      </c>
      <c r="E12" s="75"/>
      <c r="F12" s="55"/>
      <c r="G12" s="54"/>
      <c r="H12" s="55"/>
      <c r="I12" s="54"/>
      <c r="J12" s="55"/>
      <c r="K12" s="88"/>
    </row>
    <row r="13" spans="1:12" s="82" customFormat="1" ht="30" customHeight="1" x14ac:dyDescent="0.25">
      <c r="A13" s="76"/>
      <c r="B13" s="85" t="s">
        <v>62</v>
      </c>
      <c r="C13" s="54" t="s">
        <v>18</v>
      </c>
      <c r="D13" s="86">
        <v>1.3699999999999999E-2</v>
      </c>
      <c r="E13" s="75"/>
      <c r="F13" s="55"/>
      <c r="G13" s="54"/>
      <c r="H13" s="55"/>
      <c r="I13" s="54"/>
      <c r="J13" s="55"/>
      <c r="K13" s="88"/>
    </row>
    <row r="14" spans="1:12" s="82" customFormat="1" ht="27.75" customHeight="1" x14ac:dyDescent="0.25">
      <c r="A14" s="76"/>
      <c r="B14" s="58" t="s">
        <v>49</v>
      </c>
      <c r="C14" s="54" t="s">
        <v>14</v>
      </c>
      <c r="D14" s="57">
        <v>3.3660000000000002E-2</v>
      </c>
      <c r="E14" s="75"/>
      <c r="F14" s="55"/>
      <c r="G14" s="55"/>
      <c r="H14" s="55"/>
      <c r="I14" s="54"/>
      <c r="J14" s="55"/>
      <c r="K14" s="88"/>
    </row>
    <row r="15" spans="1:12" s="82" customFormat="1" ht="27.75" customHeight="1" x14ac:dyDescent="0.25">
      <c r="A15" s="76"/>
      <c r="B15" s="58" t="s">
        <v>50</v>
      </c>
      <c r="C15" s="54" t="s">
        <v>14</v>
      </c>
      <c r="D15" s="57">
        <v>2.409E-2</v>
      </c>
      <c r="E15" s="75"/>
      <c r="F15" s="55"/>
      <c r="G15" s="55"/>
      <c r="H15" s="55"/>
      <c r="I15" s="54"/>
      <c r="J15" s="55"/>
      <c r="K15" s="88"/>
    </row>
    <row r="16" spans="1:12" s="82" customFormat="1" ht="23.25" customHeight="1" x14ac:dyDescent="0.25">
      <c r="A16" s="76"/>
      <c r="B16" s="56" t="s">
        <v>20</v>
      </c>
      <c r="C16" s="54" t="s">
        <v>17</v>
      </c>
      <c r="D16" s="55">
        <v>0.55110000000000003</v>
      </c>
      <c r="E16" s="54"/>
      <c r="F16" s="55"/>
      <c r="G16" s="55"/>
      <c r="H16" s="55"/>
      <c r="I16" s="54"/>
      <c r="J16" s="55"/>
      <c r="K16" s="88"/>
    </row>
    <row r="17" spans="1:11" s="124" customFormat="1" ht="58.5" customHeight="1" x14ac:dyDescent="0.25">
      <c r="A17" s="117">
        <v>2</v>
      </c>
      <c r="B17" s="119" t="s">
        <v>64</v>
      </c>
      <c r="C17" s="120" t="s">
        <v>57</v>
      </c>
      <c r="D17" s="133">
        <v>3.3912</v>
      </c>
      <c r="E17" s="121"/>
      <c r="F17" s="55"/>
      <c r="G17" s="120"/>
      <c r="H17" s="122"/>
      <c r="I17" s="120"/>
      <c r="J17" s="122"/>
      <c r="K17" s="123"/>
    </row>
    <row r="18" spans="1:11" s="124" customFormat="1" ht="31.5" customHeight="1" x14ac:dyDescent="0.25">
      <c r="A18" s="117"/>
      <c r="B18" s="126" t="s">
        <v>15</v>
      </c>
      <c r="C18" s="120" t="s">
        <v>16</v>
      </c>
      <c r="D18" s="128">
        <v>1.1394432000000001</v>
      </c>
      <c r="E18" s="121"/>
      <c r="F18" s="55"/>
      <c r="G18" s="129"/>
      <c r="H18" s="122"/>
      <c r="I18" s="120"/>
      <c r="J18" s="122"/>
      <c r="K18" s="123"/>
    </row>
    <row r="19" spans="1:11" s="124" customFormat="1" ht="26.25" customHeight="1" x14ac:dyDescent="0.25">
      <c r="A19" s="117"/>
      <c r="B19" s="126" t="s">
        <v>19</v>
      </c>
      <c r="C19" s="120" t="s">
        <v>17</v>
      </c>
      <c r="D19" s="128">
        <v>5.0867999999999997E-2</v>
      </c>
      <c r="E19" s="121"/>
      <c r="F19" s="55"/>
      <c r="G19" s="120"/>
      <c r="H19" s="122"/>
      <c r="I19" s="120"/>
      <c r="J19" s="122"/>
      <c r="K19" s="123"/>
    </row>
    <row r="20" spans="1:11" s="124" customFormat="1" ht="26.25" customHeight="1" x14ac:dyDescent="0.25">
      <c r="A20" s="117"/>
      <c r="B20" s="130" t="s">
        <v>58</v>
      </c>
      <c r="C20" s="120"/>
      <c r="D20" s="128"/>
      <c r="E20" s="121"/>
      <c r="F20" s="55"/>
      <c r="G20" s="120"/>
      <c r="H20" s="122"/>
      <c r="I20" s="120"/>
      <c r="J20" s="122"/>
      <c r="K20" s="123"/>
    </row>
    <row r="21" spans="1:11" s="124" customFormat="1" ht="26.25" customHeight="1" x14ac:dyDescent="0.25">
      <c r="A21" s="117"/>
      <c r="B21" s="126" t="s">
        <v>59</v>
      </c>
      <c r="C21" s="120" t="s">
        <v>18</v>
      </c>
      <c r="D21" s="127">
        <v>8.1388799999999994E-3</v>
      </c>
      <c r="E21" s="132"/>
      <c r="F21" s="55"/>
      <c r="G21" s="120"/>
      <c r="H21" s="122"/>
      <c r="I21" s="120"/>
      <c r="J21" s="122"/>
      <c r="K21" s="123"/>
    </row>
    <row r="22" spans="1:11" s="124" customFormat="1" ht="26.25" customHeight="1" thickBot="1" x14ac:dyDescent="0.3">
      <c r="A22" s="117"/>
      <c r="B22" s="126" t="s">
        <v>20</v>
      </c>
      <c r="C22" s="120" t="s">
        <v>17</v>
      </c>
      <c r="D22" s="128">
        <v>7.731935999999999E-2</v>
      </c>
      <c r="E22" s="121"/>
      <c r="F22" s="55"/>
      <c r="G22" s="120"/>
      <c r="H22" s="122"/>
      <c r="I22" s="120"/>
      <c r="J22" s="122"/>
      <c r="K22" s="123"/>
    </row>
    <row r="23" spans="1:11" ht="22.5" customHeight="1" thickBot="1" x14ac:dyDescent="0.3">
      <c r="A23" s="89"/>
      <c r="B23" s="91" t="s">
        <v>22</v>
      </c>
      <c r="C23" s="92"/>
      <c r="D23" s="93"/>
      <c r="E23" s="92"/>
      <c r="F23" s="94"/>
      <c r="G23" s="94"/>
      <c r="H23" s="94"/>
      <c r="I23" s="94"/>
      <c r="J23" s="94"/>
      <c r="K23" s="95"/>
    </row>
    <row r="24" spans="1:11" ht="24.75" customHeight="1" thickBot="1" x14ac:dyDescent="0.3">
      <c r="A24" s="3"/>
      <c r="B24" s="97" t="s">
        <v>55</v>
      </c>
      <c r="C24" s="4">
        <v>0.18</v>
      </c>
      <c r="D24" s="6"/>
      <c r="E24" s="5"/>
      <c r="F24" s="98"/>
      <c r="G24" s="7"/>
      <c r="H24" s="7"/>
      <c r="I24" s="7"/>
      <c r="J24" s="6"/>
      <c r="K24" s="99"/>
    </row>
    <row r="25" spans="1:11" ht="24.75" customHeight="1" thickBot="1" x14ac:dyDescent="0.3">
      <c r="A25" s="3"/>
      <c r="B25" s="15" t="s">
        <v>22</v>
      </c>
      <c r="C25" s="5"/>
      <c r="D25" s="6"/>
      <c r="E25" s="5"/>
      <c r="F25" s="7"/>
      <c r="G25" s="7"/>
      <c r="H25" s="7"/>
      <c r="I25" s="7"/>
      <c r="J25" s="7"/>
      <c r="K25" s="16"/>
    </row>
    <row r="26" spans="1:11" x14ac:dyDescent="0.25">
      <c r="A26" s="116"/>
      <c r="B26" s="103"/>
      <c r="C26" s="116"/>
      <c r="D26" s="104"/>
      <c r="E26" s="116"/>
      <c r="F26" s="105"/>
      <c r="G26" s="116"/>
      <c r="H26" s="106"/>
      <c r="I26" s="116"/>
      <c r="J26" s="104"/>
      <c r="K26" s="104"/>
    </row>
  </sheetData>
  <mergeCells count="10">
    <mergeCell ref="G6:H6"/>
    <mergeCell ref="I6:J6"/>
    <mergeCell ref="A1:K1"/>
    <mergeCell ref="A3:K3"/>
    <mergeCell ref="B5:K5"/>
    <mergeCell ref="A6:A7"/>
    <mergeCell ref="B6:B7"/>
    <mergeCell ref="C6:C7"/>
    <mergeCell ref="D6:D7"/>
    <mergeCell ref="E6:F6"/>
  </mergeCells>
  <pageMargins left="0.2" right="0.19" top="0.17" bottom="0.21" header="0.17" footer="0.16"/>
  <pageSetup paperSize="9" scale="87" orientation="landscape" r:id="rId1"/>
  <headerFooter alignWithMargins="0"/>
  <ignoredErrors>
    <ignoredError sqref="A9"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განმარტებითი ბარათი</vt:lpstr>
      <vt:lpstr>ნაკრები</vt:lpstr>
      <vt:lpstr>N1-1</vt:lpstr>
      <vt:lpstr>სატენ.</vt:lpstr>
      <vt:lpstr>'N1-1'!Print_Area</vt:lpstr>
      <vt:lpstr>ნაკრები!Print_Area</vt:lpstr>
      <vt:lpstr>სატენ.!Print_Area</vt:lpstr>
      <vt:lpstr>'N1-1'!Print_Titles</vt:lpstr>
      <vt:lpstr>ნაკრები!Print_Titles</vt:lpstr>
      <vt:lpstr>სატენ.!Print_Titles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2022-11-27T16:52:32Z</dcterms:modified>
</cp:coreProperties>
</file>